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8_{4B59EA47-BEBF-48A8-8C64-AE07E66783EF}" xr6:coauthVersionLast="40" xr6:coauthVersionMax="40" xr10:uidLastSave="{00000000-0000-0000-0000-000000000000}"/>
  <bookViews>
    <workbookView xWindow="0" yWindow="0" windowWidth="28800" windowHeight="11565" xr2:uid="{00000000-000D-0000-FFFF-FFFF00000000}"/>
  </bookViews>
  <sheets>
    <sheet name="Taul1" sheetId="1" r:id="rId1"/>
    <sheet name="kaavaMerkP" sheetId="4" r:id="rId2"/>
    <sheet name="Taul2" sheetId="2" r:id="rId3"/>
    <sheet name="Taul3" sheetId="3" r:id="rId4"/>
  </sheets>
  <definedNames>
    <definedName name="_xlnm.Database">kaavaMerkP!$A$1:$C$38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0" i="1" l="1"/>
  <c r="D111" i="1"/>
  <c r="D113" i="1"/>
  <c r="D114" i="1"/>
  <c r="D116" i="1"/>
  <c r="D117" i="1"/>
  <c r="D3" i="1" l="1"/>
  <c r="D6" i="1"/>
  <c r="D7" i="1"/>
  <c r="D8" i="1"/>
  <c r="D10" i="1"/>
  <c r="D11" i="1"/>
  <c r="D15" i="1"/>
  <c r="D23" i="1"/>
  <c r="D24" i="1"/>
  <c r="D25" i="1"/>
  <c r="D29" i="1"/>
  <c r="D30" i="1"/>
  <c r="D33" i="1"/>
  <c r="D34" i="1"/>
  <c r="D35" i="1"/>
  <c r="D36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80" i="1"/>
  <c r="D82" i="1"/>
  <c r="D84" i="1"/>
  <c r="D85" i="1"/>
  <c r="D87" i="1"/>
  <c r="D88" i="1"/>
  <c r="D104" i="1"/>
  <c r="D105" i="1"/>
  <c r="D106" i="1"/>
  <c r="D108" i="1"/>
  <c r="D109" i="1"/>
  <c r="D112" i="1"/>
  <c r="D115" i="1"/>
  <c r="D118" i="1"/>
  <c r="D119" i="1"/>
  <c r="D120" i="1"/>
  <c r="D121" i="1"/>
  <c r="D122" i="1"/>
  <c r="D123" i="1"/>
  <c r="D127" i="1"/>
  <c r="D130" i="1"/>
  <c r="D131" i="1"/>
  <c r="D133" i="1"/>
  <c r="D134" i="1"/>
  <c r="D135" i="1"/>
  <c r="D149" i="1"/>
  <c r="D2" i="1"/>
</calcChain>
</file>

<file path=xl/sharedStrings.xml><?xml version="1.0" encoding="utf-8"?>
<sst xmlns="http://schemas.openxmlformats.org/spreadsheetml/2006/main" count="1121" uniqueCount="332">
  <si>
    <t>Väri täyttö</t>
  </si>
  <si>
    <t>fontti</t>
  </si>
  <si>
    <t>arial</t>
  </si>
  <si>
    <t>#d38d5f</t>
  </si>
  <si>
    <t>#c00000</t>
  </si>
  <si>
    <t>https://www.w3schools.com/colors/colors_converter.asp</t>
  </si>
  <si>
    <t>ei</t>
  </si>
  <si>
    <t>Merkintä</t>
  </si>
  <si>
    <t>kaavaMerkL</t>
  </si>
  <si>
    <t>kk</t>
  </si>
  <si>
    <t>mk</t>
  </si>
  <si>
    <t>192 0 0</t>
  </si>
  <si>
    <t>211 141 95</t>
  </si>
  <si>
    <t>Muuta</t>
  </si>
  <si>
    <t>84 168 28</t>
  </si>
  <si>
    <t>0 38 115</t>
  </si>
  <si>
    <t>mv</t>
  </si>
  <si>
    <t>se</t>
  </si>
  <si>
    <t xml:space="preserve">84 168 28 </t>
  </si>
  <si>
    <t>255 209 43</t>
  </si>
  <si>
    <t>0 0 0</t>
  </si>
  <si>
    <t>#000000</t>
  </si>
  <si>
    <t>#002673</t>
  </si>
  <si>
    <t>#ffd12b</t>
  </si>
  <si>
    <t>#54a81c</t>
  </si>
  <si>
    <t>244 10 39</t>
  </si>
  <si>
    <t>245 10 39</t>
  </si>
  <si>
    <t>#f40a27</t>
  </si>
  <si>
    <t>#f40a28</t>
  </si>
  <si>
    <t>jl</t>
  </si>
  <si>
    <t>#dfbf8f</t>
  </si>
  <si>
    <t>#c1a5e6</t>
  </si>
  <si>
    <t>kl</t>
  </si>
  <si>
    <t>155 79 0</t>
  </si>
  <si>
    <t>Tien toiminnallisen luokan mukaan</t>
  </si>
  <si>
    <t>#9b4f00</t>
  </si>
  <si>
    <t>#a8dbd6</t>
  </si>
  <si>
    <t>#a8dbd7</t>
  </si>
  <si>
    <t>#a8dbd8</t>
  </si>
  <si>
    <t>0 62 190</t>
  </si>
  <si>
    <t>#003ebe</t>
  </si>
  <si>
    <t>#73b2ff</t>
  </si>
  <si>
    <t>ge</t>
  </si>
  <si>
    <t>pv</t>
  </si>
  <si>
    <t>nat</t>
  </si>
  <si>
    <t>luo</t>
  </si>
  <si>
    <t>kyllä</t>
  </si>
  <si>
    <t>#9c9c9c</t>
  </si>
  <si>
    <t>un</t>
  </si>
  <si>
    <t>kp</t>
  </si>
  <si>
    <t>me</t>
  </si>
  <si>
    <t>va</t>
  </si>
  <si>
    <t>sv</t>
  </si>
  <si>
    <t>Väri kohdemerkintä / kohdeviiva HEX</t>
  </si>
  <si>
    <t>Väri kohdemerkintä / kohdeviiva RGB</t>
  </si>
  <si>
    <t>Väri reunaviiva / viiva RGB</t>
  </si>
  <si>
    <t>Väri reunaviiva / viiva HEX</t>
  </si>
  <si>
    <t xml:space="preserve">Koko (pt) kohdemerkintä / kohdeviiva </t>
  </si>
  <si>
    <t xml:space="preserve">Koko (pt) reunaviiva / viiva </t>
  </si>
  <si>
    <t>0 109 0</t>
  </si>
  <si>
    <t>#006d00</t>
  </si>
  <si>
    <t>#6e6e6e</t>
  </si>
  <si>
    <t>AA</t>
  </si>
  <si>
    <t>C</t>
  </si>
  <si>
    <t>168 112 0</t>
  </si>
  <si>
    <t>#a87000</t>
  </si>
  <si>
    <t>ko. aluevarausmerkinnän mukainen</t>
  </si>
  <si>
    <t>A</t>
  </si>
  <si>
    <t>204 10 46</t>
  </si>
  <si>
    <t>#cc0a2e</t>
  </si>
  <si>
    <t>CA</t>
  </si>
  <si>
    <t>#fa738c</t>
  </si>
  <si>
    <t>P</t>
  </si>
  <si>
    <t>KM</t>
  </si>
  <si>
    <t>T</t>
  </si>
  <si>
    <t>TP</t>
  </si>
  <si>
    <t>237 158 79</t>
  </si>
  <si>
    <t>#ed9e4f</t>
  </si>
  <si>
    <t>#bababa</t>
  </si>
  <si>
    <t>TT</t>
  </si>
  <si>
    <t>T/kem</t>
  </si>
  <si>
    <t>V</t>
  </si>
  <si>
    <t>R</t>
  </si>
  <si>
    <t>r</t>
  </si>
  <si>
    <t>RA</t>
  </si>
  <si>
    <t>ra</t>
  </si>
  <si>
    <t>256 209 43</t>
  </si>
  <si>
    <t>257 209 43</t>
  </si>
  <si>
    <t>258 209 43</t>
  </si>
  <si>
    <t>259 209 43</t>
  </si>
  <si>
    <t>RM</t>
  </si>
  <si>
    <t>rm</t>
  </si>
  <si>
    <t>L</t>
  </si>
  <si>
    <t>LM</t>
  </si>
  <si>
    <t>LL</t>
  </si>
  <si>
    <t>LS</t>
  </si>
  <si>
    <t>E</t>
  </si>
  <si>
    <t>#ffbee8</t>
  </si>
  <si>
    <t>ET</t>
  </si>
  <si>
    <t>EN</t>
  </si>
  <si>
    <t>EJ</t>
  </si>
  <si>
    <t>EO</t>
  </si>
  <si>
    <t>EOt</t>
  </si>
  <si>
    <t>EK</t>
  </si>
  <si>
    <t>EP</t>
  </si>
  <si>
    <t>EAH</t>
  </si>
  <si>
    <t>S</t>
  </si>
  <si>
    <t>SL</t>
  </si>
  <si>
    <t>SR</t>
  </si>
  <si>
    <t>SM</t>
  </si>
  <si>
    <t>M</t>
  </si>
  <si>
    <t>MT</t>
  </si>
  <si>
    <t>#e8f174</t>
  </si>
  <si>
    <t>#fbf8a1</t>
  </si>
  <si>
    <t>MU</t>
  </si>
  <si>
    <t>MY</t>
  </si>
  <si>
    <t>W</t>
  </si>
  <si>
    <t>#a8db94</t>
  </si>
  <si>
    <t>#bee8ff</t>
  </si>
  <si>
    <t>aluevarausmerkintöjen mukainen</t>
  </si>
  <si>
    <t>c</t>
  </si>
  <si>
    <t>ca</t>
  </si>
  <si>
    <t>km</t>
  </si>
  <si>
    <t>at</t>
  </si>
  <si>
    <t>p</t>
  </si>
  <si>
    <t>tp</t>
  </si>
  <si>
    <t>t</t>
  </si>
  <si>
    <t>e</t>
  </si>
  <si>
    <t>en</t>
  </si>
  <si>
    <t>et</t>
  </si>
  <si>
    <t>ej</t>
  </si>
  <si>
    <t>eo</t>
  </si>
  <si>
    <t>ep</t>
  </si>
  <si>
    <t>eah</t>
  </si>
  <si>
    <t>ek</t>
  </si>
  <si>
    <t>ea</t>
  </si>
  <si>
    <t>sm</t>
  </si>
  <si>
    <t>s / sl / sr</t>
  </si>
  <si>
    <t>#806a94</t>
  </si>
  <si>
    <t>#4281b9</t>
  </si>
  <si>
    <t>LR</t>
  </si>
  <si>
    <t>VS</t>
  </si>
  <si>
    <t>mo</t>
  </si>
  <si>
    <t>vt / kt /st</t>
  </si>
  <si>
    <t xml:space="preserve">vt / kt </t>
  </si>
  <si>
    <t>st</t>
  </si>
  <si>
    <t>yt</t>
  </si>
  <si>
    <t>#787878</t>
  </si>
  <si>
    <t>j</t>
  </si>
  <si>
    <t>v</t>
  </si>
  <si>
    <t>k</t>
  </si>
  <si>
    <t>z</t>
  </si>
  <si>
    <t>tv</t>
  </si>
  <si>
    <t>Nimi</t>
  </si>
  <si>
    <t>Kaupunkikehittämisen kohdealue</t>
  </si>
  <si>
    <t>Maaseudun kehittämisen kohdealue</t>
  </si>
  <si>
    <t>Matkailun vetovoima-alue</t>
  </si>
  <si>
    <t>Selvitysalue</t>
  </si>
  <si>
    <t>Yhdyskuntarakenteen eheyttämistarve</t>
  </si>
  <si>
    <t>Yhdyskuntarakenteen laajenemissuunta</t>
  </si>
  <si>
    <t>Ohjeellinen/vaihtoehtoinen tielinjaus</t>
  </si>
  <si>
    <t>Tieliikenteen yhteystarve</t>
  </si>
  <si>
    <t>Joukkoliikenteen kehittämiskäytävä/yhteystarve</t>
  </si>
  <si>
    <t>Joukkoliikennekäytävä</t>
  </si>
  <si>
    <t>Kevyen liikenteen yhteystarve</t>
  </si>
  <si>
    <t>Seudullisesti tärkeä kevyen liikenteen yhteys-tarve</t>
  </si>
  <si>
    <t>Viheryhteystarve</t>
  </si>
  <si>
    <t>Vesiliikenteen yhteystarve</t>
  </si>
  <si>
    <t>Raideliikenteen yhteystarve</t>
  </si>
  <si>
    <t>Arvokas maisema-alue</t>
  </si>
  <si>
    <t>Arvokas maisema-alue (maakunnallinen)</t>
  </si>
  <si>
    <t>Arvokas maisema-alue (valtakunnallinen)</t>
  </si>
  <si>
    <t>Merkittävä rakennettu kulttuuriympäristö (maakunnallinen)</t>
  </si>
  <si>
    <t>Merkittävä rakennettu kulttuuriympäristö (valtakunnallinen)</t>
  </si>
  <si>
    <t>Arvokas harjualue tai muu geologinen muodostuma</t>
  </si>
  <si>
    <t>Tärkeä vedenhankintaan soveltuva pohjavesialue</t>
  </si>
  <si>
    <t>Natura 2000-verkostoon kuuluva tai ehdotettu alue</t>
  </si>
  <si>
    <t>Luonnon monimuotoisuuden kannalta erityisen tärkeä alue</t>
  </si>
  <si>
    <t>Unescon maailmanperintökohde</t>
  </si>
  <si>
    <t>Kansallinen kaupunkipuisto</t>
  </si>
  <si>
    <t>Melualue</t>
  </si>
  <si>
    <t>Vaara-alue</t>
  </si>
  <si>
    <t>Suojavyöhyke</t>
  </si>
  <si>
    <t>Tiivistettävä alue</t>
  </si>
  <si>
    <t>Reservialue</t>
  </si>
  <si>
    <t>Taajamatoimintojen alue</t>
  </si>
  <si>
    <t>Asuntovaltainen alue</t>
  </si>
  <si>
    <t>Keskustatoimintojen alue</t>
  </si>
  <si>
    <t>Keskustatoimintojen alakeskus</t>
  </si>
  <si>
    <t>Palvelujen alue</t>
  </si>
  <si>
    <t>Kaupallisten palvelujen alue</t>
  </si>
  <si>
    <t>Työpaikka-alue</t>
  </si>
  <si>
    <t>Teollisuus- ja varastoalue</t>
  </si>
  <si>
    <t>Ympäristövaikutuksiltaan merkittävien teollisuustoimintojen alue</t>
  </si>
  <si>
    <t>Teollisuus- ja varastoalue, jolla on/jolle saa sijoittaa merkittävän, vaarallisia kemikaaleja valmistavan tai varastoivan laitoksen</t>
  </si>
  <si>
    <t>Virkistysalue</t>
  </si>
  <si>
    <t>Loma- ja matkailualue</t>
  </si>
  <si>
    <t>Loma-asuntoalue</t>
  </si>
  <si>
    <t>Matkailupalvelujen alue</t>
  </si>
  <si>
    <t>Liikennealue</t>
  </si>
  <si>
    <t>Maaliikenteen alue</t>
  </si>
  <si>
    <t>Lentoliikenteen alue</t>
  </si>
  <si>
    <t>Satama-alue</t>
  </si>
  <si>
    <t>Erityisalue</t>
  </si>
  <si>
    <t>Yhdyskuntateknisen huollon alue</t>
  </si>
  <si>
    <t>Energiahuollon alue</t>
  </si>
  <si>
    <t>Jätteenkäsittelyalue</t>
  </si>
  <si>
    <t>Maa-ainesten ottoalue</t>
  </si>
  <si>
    <t>Turpeenottoalue</t>
  </si>
  <si>
    <t>Kaivosalue</t>
  </si>
  <si>
    <t>Puolustusvoimien alue</t>
  </si>
  <si>
    <t>Puolustusvoimien ampuma- ja harjoitusalue</t>
  </si>
  <si>
    <t>Suojelualue</t>
  </si>
  <si>
    <t>Luonnonsuojelualue</t>
  </si>
  <si>
    <t>Muinaismuistoalue</t>
  </si>
  <si>
    <t>Rakennussuojelualue</t>
  </si>
  <si>
    <t>Maa- ja metsätalousvaltainen alue</t>
  </si>
  <si>
    <t>Maatalousalue</t>
  </si>
  <si>
    <t>Maa- ja metsätalousvaltainen alue, jolla on erityistä ulkoilun ohjaamistarvetta</t>
  </si>
  <si>
    <t>Maa- ja metsätalousvaltainen alue, jolla on erityisiä ympäristöarvoja</t>
  </si>
  <si>
    <t>Vesialue</t>
  </si>
  <si>
    <t>Sekoitetut merkinnät</t>
  </si>
  <si>
    <t>Keskustatoimintojen alue, kohdemerkintä</t>
  </si>
  <si>
    <t>Vähittäiskaupan suuryksikkö</t>
  </si>
  <si>
    <t>Taajamatoimintojen alue, kohdemerkintä</t>
  </si>
  <si>
    <t>Kylä</t>
  </si>
  <si>
    <t>Palvelujen alue, kohdemerkintä</t>
  </si>
  <si>
    <t>Työpaikka-alue, kohdemerkintä</t>
  </si>
  <si>
    <t>Teollisuus- ja varastoalue, kohdemerkintä</t>
  </si>
  <si>
    <t>Teollisuus- ja varastoalue, jolla on/jolle saa sijoittaa merkittävän, vaarallisia kemikaaleja valmistavan tai varastoivan laitoksen, kohdemerkintä</t>
  </si>
  <si>
    <t>Ampumarata</t>
  </si>
  <si>
    <t>Suojelu-/muinaismuistokohde</t>
  </si>
  <si>
    <t>Virkistys- ja matkailukohde</t>
  </si>
  <si>
    <t>Joukkoliikenteen vaihtopaikka</t>
  </si>
  <si>
    <t>Liityntäpysäköintipaikka</t>
  </si>
  <si>
    <t>Liikenneterminaali/julkisen liikenteen vaihtopaikka/matkakeskus</t>
  </si>
  <si>
    <t>Rautatieliikenteen alue</t>
  </si>
  <si>
    <t>Lentoasema tai -kenttä</t>
  </si>
  <si>
    <t>Venesatama</t>
  </si>
  <si>
    <t>Moottori- tai moottoriliikennetie</t>
  </si>
  <si>
    <t>Kaksiajoratainen päätie tai -katu</t>
  </si>
  <si>
    <t>Valtatie/kantatie</t>
  </si>
  <si>
    <t>Seututie tai pääkatu</t>
  </si>
  <si>
    <t>Yhdystie</t>
  </si>
  <si>
    <t>Historiallinen tie / kulttuuritie</t>
  </si>
  <si>
    <t>Liikennetunneli</t>
  </si>
  <si>
    <t>Päärata ja liikennepaikka</t>
  </si>
  <si>
    <t>Yhdysrata/sivurata/kaupunkirata</t>
  </si>
  <si>
    <t>Ulkoilureitti</t>
  </si>
  <si>
    <t>Melontareitti tai vesiretkeilyreitti</t>
  </si>
  <si>
    <t>Moottorikelkkailureitti</t>
  </si>
  <si>
    <t>Laivaväylä</t>
  </si>
  <si>
    <t>Veneväylä</t>
  </si>
  <si>
    <t>Pääjohto- tai linja</t>
  </si>
  <si>
    <t>Tuulivoimaloiden alue</t>
  </si>
  <si>
    <t>DONE</t>
  </si>
  <si>
    <t>Matkailun ja virkistyksen kehittämisen kohdealue</t>
  </si>
  <si>
    <t>PropertyName; Size; shape://</t>
  </si>
  <si>
    <t>shape://</t>
  </si>
  <si>
    <t>ml</t>
  </si>
  <si>
    <t>al</t>
  </si>
  <si>
    <t>lvy</t>
  </si>
  <si>
    <t>vy</t>
  </si>
  <si>
    <t>ma/kv</t>
  </si>
  <si>
    <t>ma/mv</t>
  </si>
  <si>
    <r>
      <t xml:space="preserve">ma/kv </t>
    </r>
    <r>
      <rPr>
        <i/>
        <sz val="11"/>
        <color theme="1"/>
        <rFont val="Calibri"/>
        <family val="2"/>
        <scheme val="minor"/>
      </rPr>
      <t>tai</t>
    </r>
    <r>
      <rPr>
        <sz val="11"/>
        <color theme="1"/>
        <rFont val="Calibri"/>
        <family val="2"/>
        <scheme val="minor"/>
      </rPr>
      <t xml:space="preserve"> ma/km</t>
    </r>
  </si>
  <si>
    <t>ma/mm</t>
  </si>
  <si>
    <t>ma/km</t>
  </si>
  <si>
    <t>na</t>
  </si>
  <si>
    <t>vr</t>
  </si>
  <si>
    <t>rs</t>
  </si>
  <si>
    <t>ur</t>
  </si>
  <si>
    <t>mr</t>
  </si>
  <si>
    <t>mkr</t>
  </si>
  <si>
    <r>
      <t xml:space="preserve">Laivaväylä </t>
    </r>
    <r>
      <rPr>
        <i/>
        <sz val="11"/>
        <color theme="1"/>
        <rFont val="Calibri"/>
        <family val="2"/>
        <scheme val="minor"/>
      </rPr>
      <t>tai</t>
    </r>
    <r>
      <rPr>
        <sz val="11"/>
        <color theme="1"/>
        <rFont val="Calibri"/>
        <family val="2"/>
        <scheme val="minor"/>
      </rPr>
      <t xml:space="preserve"> Syväväylä</t>
    </r>
  </si>
  <si>
    <t>vluo</t>
  </si>
  <si>
    <t>ge/k</t>
  </si>
  <si>
    <t>OID_</t>
  </si>
  <si>
    <t>code2</t>
  </si>
  <si>
    <t>code3</t>
  </si>
  <si>
    <t>aluevaraukset</t>
  </si>
  <si>
    <t>Muu aluevarausmerkintä</t>
  </si>
  <si>
    <t>muut</t>
  </si>
  <si>
    <t>Eritasoliittymä</t>
  </si>
  <si>
    <t>Eritasoristeys ilman liittymää</t>
  </si>
  <si>
    <t>Kulttuuriympäristön tai maiseman vaalimisen kannalta tärkeä alue</t>
  </si>
  <si>
    <t>Liittymä</t>
  </si>
  <si>
    <t>Maakuntakaavassa määrätyn rakentamisrajoitusalueen raja</t>
  </si>
  <si>
    <t>Maakuntakaavassa poistetun rakentamisrajoitusalueen raja</t>
  </si>
  <si>
    <t>Matkailun vetovoima-alue/matkailun ja virkistyksen kehittämisen kohdealue</t>
  </si>
  <si>
    <t>Natura 2000 -verkostoon kuuluva tai ehdotettu alue</t>
  </si>
  <si>
    <t>Pääjohto tai -linja</t>
  </si>
  <si>
    <t>UNESCO:n maailmanperintökohde</t>
  </si>
  <si>
    <t>Virkistys-/matkailukohde</t>
  </si>
  <si>
    <t>Muu kehittämisperiaatemerkintä</t>
  </si>
  <si>
    <t>Muu kohdemerkintä</t>
  </si>
  <si>
    <t>Muu osa-aluemerkintä</t>
  </si>
  <si>
    <t>Muu viivamerkintä</t>
  </si>
  <si>
    <t>-</t>
  </si>
  <si>
    <t>Ei tarvetta</t>
  </si>
  <si>
    <t>Veneilyn ja vesiliikenteen yhteystarve</t>
  </si>
  <si>
    <t>Polkupyöräreitin yhteystarve</t>
  </si>
  <si>
    <t>pistetietona</t>
  </si>
  <si>
    <t>viivatietona</t>
  </si>
  <si>
    <t>Ei tarvetta, poistettu SLD:stä</t>
  </si>
  <si>
    <t>Ei tarvetta toistaiseksi, poistettu SLD:stä</t>
  </si>
  <si>
    <t>kaavaMerkP code</t>
  </si>
  <si>
    <t>merkLisati (opt)</t>
  </si>
  <si>
    <t>uusi</t>
  </si>
  <si>
    <t>ohjeellinen</t>
  </si>
  <si>
    <t>Melontareitti</t>
  </si>
  <si>
    <t>Liittymä, uusi</t>
  </si>
  <si>
    <t>Kaasuputki / maakaasun runkoputki</t>
  </si>
  <si>
    <t>Kaasuputki / maakaasun runkoputki, uusi</t>
  </si>
  <si>
    <t>Kaasuputki / maakaasun runkoputki, ohjeellinen</t>
  </si>
  <si>
    <t>Siirtoviemäri</t>
  </si>
  <si>
    <t>Vesijohto</t>
  </si>
  <si>
    <t>Voimajohto</t>
  </si>
  <si>
    <t>kaavaMerkL + r</t>
  </si>
  <si>
    <t>Esim. 1, väri ko. aluevarausmerkinnän mukainen</t>
  </si>
  <si>
    <t>t/kem</t>
  </si>
  <si>
    <t>Suojelukohde</t>
  </si>
  <si>
    <t>parannettava</t>
  </si>
  <si>
    <t>Liittymä, olemassaoleva</t>
  </si>
  <si>
    <t>Päärata</t>
  </si>
  <si>
    <t>Liikennepaikka</t>
  </si>
  <si>
    <t>Muinaismuistokohde</t>
  </si>
  <si>
    <t>Sekoittaa näkymää jos label mukana, sillä paljon tällaisia kohteita. Jätetty label pois. Tarvitaan mahdollisesti eri kokoja mittakaavasta riippuen.</t>
  </si>
  <si>
    <t>kehitettävä, uusi</t>
  </si>
  <si>
    <t>viivatietona; visualisointi tästä hieman poikkeava: viivan päissä sisäänpäin osoittavat nuolet</t>
  </si>
  <si>
    <t>Esim. 2, väri ko. aluevarausmerkinnän mukainen; Ei SLD:ssä</t>
  </si>
  <si>
    <t>Label kunkin viivasegmentin keskiosassa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</si>
</sst>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onsolas"/>
      <family val="3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theme="1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1"/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3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1" fontId="0" fillId="0" borderId="0" xfId="0" applyNumberFormat="1"/>
    <xf numFmtId="0" fontId="4" fillId="0" borderId="0" xfId="0" applyFont="1"/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left" wrapText="1"/>
    </xf>
    <xf numFmtId="0" fontId="4" fillId="0" borderId="0" xfId="0" applyFont="1" applyFill="1"/>
    <xf numFmtId="0" fontId="4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NumberFormat="1" applyFont="1" applyAlignment="1">
      <alignment horizontal="left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0" fillId="0" borderId="0" xfId="0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 wrapText="1"/>
    </xf>
  </cellXfs>
  <cellStyles count="2">
    <cellStyle name="Hyperlinkki" xfId="1" builtinId="8"/>
    <cellStyle name="Normaali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38" Type="http://schemas.openxmlformats.org/officeDocument/2006/relationships/image" Target="../media/image138.png"/><Relationship Id="rId16" Type="http://schemas.openxmlformats.org/officeDocument/2006/relationships/image" Target="../media/image16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28" Type="http://schemas.openxmlformats.org/officeDocument/2006/relationships/image" Target="../media/image128.png"/><Relationship Id="rId144" Type="http://schemas.openxmlformats.org/officeDocument/2006/relationships/image" Target="../media/image144.png"/><Relationship Id="rId5" Type="http://schemas.openxmlformats.org/officeDocument/2006/relationships/image" Target="../media/image5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134" Type="http://schemas.openxmlformats.org/officeDocument/2006/relationships/image" Target="../media/image134.png"/><Relationship Id="rId139" Type="http://schemas.openxmlformats.org/officeDocument/2006/relationships/image" Target="../media/image13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16" Type="http://schemas.openxmlformats.org/officeDocument/2006/relationships/image" Target="../media/image116.png"/><Relationship Id="rId124" Type="http://schemas.openxmlformats.org/officeDocument/2006/relationships/image" Target="../media/image124.png"/><Relationship Id="rId129" Type="http://schemas.openxmlformats.org/officeDocument/2006/relationships/image" Target="../media/image129.png"/><Relationship Id="rId137" Type="http://schemas.openxmlformats.org/officeDocument/2006/relationships/image" Target="../media/image13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40" Type="http://schemas.openxmlformats.org/officeDocument/2006/relationships/image" Target="../media/image140.png"/><Relationship Id="rId145" Type="http://schemas.openxmlformats.org/officeDocument/2006/relationships/image" Target="../media/image145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30" Type="http://schemas.openxmlformats.org/officeDocument/2006/relationships/image" Target="../media/image130.png"/><Relationship Id="rId135" Type="http://schemas.openxmlformats.org/officeDocument/2006/relationships/image" Target="../media/image135.png"/><Relationship Id="rId143" Type="http://schemas.openxmlformats.org/officeDocument/2006/relationships/image" Target="../media/image143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png"/><Relationship Id="rId146" Type="http://schemas.openxmlformats.org/officeDocument/2006/relationships/image" Target="../media/image146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1</xdr:row>
      <xdr:rowOff>38100</xdr:rowOff>
    </xdr:from>
    <xdr:to>
      <xdr:col>1</xdr:col>
      <xdr:colOff>628651</xdr:colOff>
      <xdr:row>1</xdr:row>
      <xdr:rowOff>355815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1" y="228600"/>
          <a:ext cx="609600" cy="31771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</xdr:row>
      <xdr:rowOff>14016</xdr:rowOff>
    </xdr:from>
    <xdr:to>
      <xdr:col>1</xdr:col>
      <xdr:colOff>628650</xdr:colOff>
      <xdr:row>2</xdr:row>
      <xdr:rowOff>338968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" y="595041"/>
          <a:ext cx="609600" cy="324952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</xdr:row>
      <xdr:rowOff>29308</xdr:rowOff>
    </xdr:from>
    <xdr:to>
      <xdr:col>1</xdr:col>
      <xdr:colOff>597336</xdr:colOff>
      <xdr:row>5</xdr:row>
      <xdr:rowOff>373018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71600"/>
          <a:ext cx="578286" cy="343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21982</xdr:colOff>
      <xdr:row>4</xdr:row>
      <xdr:rowOff>21980</xdr:rowOff>
    </xdr:from>
    <xdr:to>
      <xdr:col>1</xdr:col>
      <xdr:colOff>629601</xdr:colOff>
      <xdr:row>4</xdr:row>
      <xdr:rowOff>348924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82" y="1362807"/>
          <a:ext cx="607619" cy="326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21981</xdr:colOff>
      <xdr:row>3</xdr:row>
      <xdr:rowOff>29309</xdr:rowOff>
    </xdr:from>
    <xdr:to>
      <xdr:col>1</xdr:col>
      <xdr:colOff>617029</xdr:colOff>
      <xdr:row>3</xdr:row>
      <xdr:rowOff>364636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81" y="989136"/>
          <a:ext cx="595048" cy="3353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14655</xdr:colOff>
      <xdr:row>6</xdr:row>
      <xdr:rowOff>7327</xdr:rowOff>
    </xdr:from>
    <xdr:to>
      <xdr:col>1</xdr:col>
      <xdr:colOff>401226</xdr:colOff>
      <xdr:row>6</xdr:row>
      <xdr:rowOff>378377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55" y="2110154"/>
          <a:ext cx="386571" cy="37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14655</xdr:colOff>
      <xdr:row>8</xdr:row>
      <xdr:rowOff>131885</xdr:rowOff>
    </xdr:from>
    <xdr:to>
      <xdr:col>1</xdr:col>
      <xdr:colOff>777322</xdr:colOff>
      <xdr:row>8</xdr:row>
      <xdr:rowOff>249249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55" y="2996712"/>
          <a:ext cx="762667" cy="117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29307</xdr:colOff>
      <xdr:row>9</xdr:row>
      <xdr:rowOff>95250</xdr:rowOff>
    </xdr:from>
    <xdr:to>
      <xdr:col>1</xdr:col>
      <xdr:colOff>783792</xdr:colOff>
      <xdr:row>9</xdr:row>
      <xdr:rowOff>292307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07" y="3341077"/>
          <a:ext cx="754485" cy="197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29307</xdr:colOff>
      <xdr:row>7</xdr:row>
      <xdr:rowOff>21980</xdr:rowOff>
    </xdr:from>
    <xdr:to>
      <xdr:col>1</xdr:col>
      <xdr:colOff>557447</xdr:colOff>
      <xdr:row>7</xdr:row>
      <xdr:rowOff>365690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07" y="2505807"/>
          <a:ext cx="528140" cy="343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21980</xdr:colOff>
      <xdr:row>10</xdr:row>
      <xdr:rowOff>29308</xdr:rowOff>
    </xdr:from>
    <xdr:to>
      <xdr:col>1</xdr:col>
      <xdr:colOff>814189</xdr:colOff>
      <xdr:row>10</xdr:row>
      <xdr:rowOff>347868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80" y="3656135"/>
          <a:ext cx="792209" cy="31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21982</xdr:colOff>
      <xdr:row>11</xdr:row>
      <xdr:rowOff>117231</xdr:rowOff>
    </xdr:from>
    <xdr:to>
      <xdr:col>1</xdr:col>
      <xdr:colOff>663125</xdr:colOff>
      <xdr:row>11</xdr:row>
      <xdr:rowOff>276427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82" y="4125058"/>
          <a:ext cx="641143" cy="159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7328</xdr:colOff>
      <xdr:row>16</xdr:row>
      <xdr:rowOff>102577</xdr:rowOff>
    </xdr:from>
    <xdr:to>
      <xdr:col>1</xdr:col>
      <xdr:colOff>1004661</xdr:colOff>
      <xdr:row>16</xdr:row>
      <xdr:rowOff>291248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8" y="4872404"/>
          <a:ext cx="997333" cy="188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21981</xdr:colOff>
      <xdr:row>12</xdr:row>
      <xdr:rowOff>29307</xdr:rowOff>
    </xdr:from>
    <xdr:to>
      <xdr:col>1</xdr:col>
      <xdr:colOff>784648</xdr:colOff>
      <xdr:row>12</xdr:row>
      <xdr:rowOff>314259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81" y="5180134"/>
          <a:ext cx="762667" cy="284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14655</xdr:colOff>
      <xdr:row>13</xdr:row>
      <xdr:rowOff>131884</xdr:rowOff>
    </xdr:from>
    <xdr:to>
      <xdr:col>1</xdr:col>
      <xdr:colOff>588902</xdr:colOff>
      <xdr:row>13</xdr:row>
      <xdr:rowOff>253375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55" y="4901711"/>
          <a:ext cx="574247" cy="1214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14653</xdr:colOff>
      <xdr:row>14</xdr:row>
      <xdr:rowOff>109905</xdr:rowOff>
    </xdr:from>
    <xdr:to>
      <xdr:col>1</xdr:col>
      <xdr:colOff>794082</xdr:colOff>
      <xdr:row>14</xdr:row>
      <xdr:rowOff>311048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53" y="5260732"/>
          <a:ext cx="779429" cy="201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29308</xdr:colOff>
      <xdr:row>17</xdr:row>
      <xdr:rowOff>51289</xdr:rowOff>
    </xdr:from>
    <xdr:to>
      <xdr:col>1</xdr:col>
      <xdr:colOff>578260</xdr:colOff>
      <xdr:row>17</xdr:row>
      <xdr:rowOff>336241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08" y="6345116"/>
          <a:ext cx="548952" cy="284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29307</xdr:colOff>
      <xdr:row>18</xdr:row>
      <xdr:rowOff>65942</xdr:rowOff>
    </xdr:from>
    <xdr:to>
      <xdr:col>1</xdr:col>
      <xdr:colOff>611937</xdr:colOff>
      <xdr:row>18</xdr:row>
      <xdr:rowOff>338395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07" y="6740769"/>
          <a:ext cx="582630" cy="272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65943</xdr:colOff>
      <xdr:row>19</xdr:row>
      <xdr:rowOff>117231</xdr:rowOff>
    </xdr:from>
    <xdr:to>
      <xdr:col>1</xdr:col>
      <xdr:colOff>204229</xdr:colOff>
      <xdr:row>19</xdr:row>
      <xdr:rowOff>272320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43" y="7173058"/>
          <a:ext cx="138286" cy="1550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29308</xdr:colOff>
      <xdr:row>15</xdr:row>
      <xdr:rowOff>73269</xdr:rowOff>
    </xdr:from>
    <xdr:to>
      <xdr:col>1</xdr:col>
      <xdr:colOff>817117</xdr:colOff>
      <xdr:row>15</xdr:row>
      <xdr:rowOff>320507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08" y="5605096"/>
          <a:ext cx="787809" cy="247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29308</xdr:colOff>
      <xdr:row>20</xdr:row>
      <xdr:rowOff>58616</xdr:rowOff>
    </xdr:from>
    <xdr:to>
      <xdr:col>1</xdr:col>
      <xdr:colOff>683195</xdr:colOff>
      <xdr:row>20</xdr:row>
      <xdr:rowOff>343568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08" y="7876443"/>
          <a:ext cx="653887" cy="284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29310</xdr:colOff>
      <xdr:row>21</xdr:row>
      <xdr:rowOff>51289</xdr:rowOff>
    </xdr:from>
    <xdr:to>
      <xdr:col>1</xdr:col>
      <xdr:colOff>636929</xdr:colOff>
      <xdr:row>21</xdr:row>
      <xdr:rowOff>340508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10" y="8250116"/>
          <a:ext cx="607619" cy="28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21980</xdr:colOff>
      <xdr:row>24</xdr:row>
      <xdr:rowOff>51290</xdr:rowOff>
    </xdr:from>
    <xdr:to>
      <xdr:col>1</xdr:col>
      <xdr:colOff>617028</xdr:colOff>
      <xdr:row>24</xdr:row>
      <xdr:rowOff>359020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244" b="6356"/>
        <a:stretch/>
      </xdr:blipFill>
      <xdr:spPr bwMode="auto">
        <a:xfrm>
          <a:off x="21980" y="12441117"/>
          <a:ext cx="595048" cy="307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7327</xdr:colOff>
      <xdr:row>28</xdr:row>
      <xdr:rowOff>36635</xdr:rowOff>
    </xdr:from>
    <xdr:to>
      <xdr:col>1</xdr:col>
      <xdr:colOff>627682</xdr:colOff>
      <xdr:row>28</xdr:row>
      <xdr:rowOff>359420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324"/>
        <a:stretch/>
      </xdr:blipFill>
      <xdr:spPr bwMode="auto">
        <a:xfrm>
          <a:off x="7327" y="12045462"/>
          <a:ext cx="620355" cy="322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21982</xdr:colOff>
      <xdr:row>29</xdr:row>
      <xdr:rowOff>43962</xdr:rowOff>
    </xdr:from>
    <xdr:to>
      <xdr:col>1</xdr:col>
      <xdr:colOff>315315</xdr:colOff>
      <xdr:row>29</xdr:row>
      <xdr:rowOff>341564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82" y="8242789"/>
          <a:ext cx="293333" cy="297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7327</xdr:colOff>
      <xdr:row>25</xdr:row>
      <xdr:rowOff>36635</xdr:rowOff>
    </xdr:from>
    <xdr:to>
      <xdr:col>1</xdr:col>
      <xdr:colOff>749041</xdr:colOff>
      <xdr:row>25</xdr:row>
      <xdr:rowOff>367683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7" y="8616462"/>
          <a:ext cx="741714" cy="331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21983</xdr:colOff>
      <xdr:row>26</xdr:row>
      <xdr:rowOff>43961</xdr:rowOff>
    </xdr:from>
    <xdr:to>
      <xdr:col>1</xdr:col>
      <xdr:colOff>713594</xdr:colOff>
      <xdr:row>26</xdr:row>
      <xdr:rowOff>257619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83" y="9004788"/>
          <a:ext cx="691611" cy="213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29309</xdr:colOff>
      <xdr:row>27</xdr:row>
      <xdr:rowOff>117231</xdr:rowOff>
    </xdr:from>
    <xdr:to>
      <xdr:col>1</xdr:col>
      <xdr:colOff>201164</xdr:colOff>
      <xdr:row>27</xdr:row>
      <xdr:rowOff>276427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09" y="9459058"/>
          <a:ext cx="171855" cy="159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29309</xdr:colOff>
      <xdr:row>22</xdr:row>
      <xdr:rowOff>29307</xdr:rowOff>
    </xdr:from>
    <xdr:ext cx="586667" cy="339429"/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09" y="10514134"/>
          <a:ext cx="586667" cy="339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29310</xdr:colOff>
      <xdr:row>23</xdr:row>
      <xdr:rowOff>102576</xdr:rowOff>
    </xdr:from>
    <xdr:ext cx="310177" cy="192762"/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10" y="10968403"/>
          <a:ext cx="310177" cy="1927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33129</xdr:colOff>
      <xdr:row>32</xdr:row>
      <xdr:rowOff>57978</xdr:rowOff>
    </xdr:from>
    <xdr:to>
      <xdr:col>1</xdr:col>
      <xdr:colOff>728748</xdr:colOff>
      <xdr:row>32</xdr:row>
      <xdr:rowOff>284324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29" y="11686761"/>
          <a:ext cx="695619" cy="2263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24848</xdr:colOff>
      <xdr:row>33</xdr:row>
      <xdr:rowOff>33131</xdr:rowOff>
    </xdr:from>
    <xdr:to>
      <xdr:col>1</xdr:col>
      <xdr:colOff>636819</xdr:colOff>
      <xdr:row>33</xdr:row>
      <xdr:rowOff>356153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7126"/>
        <a:stretch/>
      </xdr:blipFill>
      <xdr:spPr bwMode="auto">
        <a:xfrm>
          <a:off x="24848" y="12042914"/>
          <a:ext cx="611971" cy="323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24848</xdr:colOff>
      <xdr:row>34</xdr:row>
      <xdr:rowOff>33131</xdr:rowOff>
    </xdr:from>
    <xdr:to>
      <xdr:col>1</xdr:col>
      <xdr:colOff>619896</xdr:colOff>
      <xdr:row>34</xdr:row>
      <xdr:rowOff>368458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8" y="12423914"/>
          <a:ext cx="595048" cy="3353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24849</xdr:colOff>
      <xdr:row>35</xdr:row>
      <xdr:rowOff>33131</xdr:rowOff>
    </xdr:from>
    <xdr:to>
      <xdr:col>1</xdr:col>
      <xdr:colOff>603135</xdr:colOff>
      <xdr:row>35</xdr:row>
      <xdr:rowOff>343308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9" y="12804914"/>
          <a:ext cx="578286" cy="3101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33131</xdr:colOff>
      <xdr:row>30</xdr:row>
      <xdr:rowOff>66261</xdr:rowOff>
    </xdr:from>
    <xdr:to>
      <xdr:col>1</xdr:col>
      <xdr:colOff>728465</xdr:colOff>
      <xdr:row>30</xdr:row>
      <xdr:rowOff>285710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1" y="11314044"/>
          <a:ext cx="695334" cy="219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24848</xdr:colOff>
      <xdr:row>31</xdr:row>
      <xdr:rowOff>41412</xdr:rowOff>
    </xdr:from>
    <xdr:to>
      <xdr:col>1</xdr:col>
      <xdr:colOff>251109</xdr:colOff>
      <xdr:row>31</xdr:row>
      <xdr:rowOff>332318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28" t="12990" r="3582" b="9068"/>
        <a:stretch/>
      </xdr:blipFill>
      <xdr:spPr bwMode="auto">
        <a:xfrm>
          <a:off x="24848" y="11860695"/>
          <a:ext cx="226261" cy="290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16567</xdr:colOff>
      <xdr:row>36</xdr:row>
      <xdr:rowOff>33129</xdr:rowOff>
    </xdr:from>
    <xdr:to>
      <xdr:col>1</xdr:col>
      <xdr:colOff>452492</xdr:colOff>
      <xdr:row>36</xdr:row>
      <xdr:rowOff>351689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7" y="13757412"/>
          <a:ext cx="435925" cy="31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24848</xdr:colOff>
      <xdr:row>37</xdr:row>
      <xdr:rowOff>57976</xdr:rowOff>
    </xdr:from>
    <xdr:to>
      <xdr:col>1</xdr:col>
      <xdr:colOff>703705</xdr:colOff>
      <xdr:row>37</xdr:row>
      <xdr:rowOff>363881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8" y="14163259"/>
          <a:ext cx="678857" cy="3059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33131</xdr:colOff>
      <xdr:row>38</xdr:row>
      <xdr:rowOff>41412</xdr:rowOff>
    </xdr:from>
    <xdr:to>
      <xdr:col>1</xdr:col>
      <xdr:colOff>711988</xdr:colOff>
      <xdr:row>38</xdr:row>
      <xdr:rowOff>347317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1" y="14527695"/>
          <a:ext cx="678857" cy="3059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33130</xdr:colOff>
      <xdr:row>40</xdr:row>
      <xdr:rowOff>41412</xdr:rowOff>
    </xdr:from>
    <xdr:to>
      <xdr:col>1</xdr:col>
      <xdr:colOff>645101</xdr:colOff>
      <xdr:row>40</xdr:row>
      <xdr:rowOff>359972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0" y="15289695"/>
          <a:ext cx="611971" cy="31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24849</xdr:colOff>
      <xdr:row>41</xdr:row>
      <xdr:rowOff>33131</xdr:rowOff>
    </xdr:from>
    <xdr:to>
      <xdr:col>1</xdr:col>
      <xdr:colOff>573801</xdr:colOff>
      <xdr:row>41</xdr:row>
      <xdr:rowOff>368458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9" y="15662414"/>
          <a:ext cx="548952" cy="3353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33130</xdr:colOff>
      <xdr:row>39</xdr:row>
      <xdr:rowOff>24848</xdr:rowOff>
    </xdr:from>
    <xdr:to>
      <xdr:col>1</xdr:col>
      <xdr:colOff>578036</xdr:colOff>
      <xdr:row>39</xdr:row>
      <xdr:rowOff>347515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0" y="14892131"/>
          <a:ext cx="544906" cy="322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33132</xdr:colOff>
      <xdr:row>42</xdr:row>
      <xdr:rowOff>33130</xdr:rowOff>
    </xdr:from>
    <xdr:to>
      <xdr:col>1</xdr:col>
      <xdr:colOff>657513</xdr:colOff>
      <xdr:row>42</xdr:row>
      <xdr:rowOff>372559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2" y="16043413"/>
          <a:ext cx="624381" cy="339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24850</xdr:colOff>
      <xdr:row>45</xdr:row>
      <xdr:rowOff>33131</xdr:rowOff>
    </xdr:from>
    <xdr:to>
      <xdr:col>1</xdr:col>
      <xdr:colOff>624247</xdr:colOff>
      <xdr:row>45</xdr:row>
      <xdr:rowOff>368458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50" y="17186414"/>
          <a:ext cx="599397" cy="3353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33130</xdr:colOff>
      <xdr:row>43</xdr:row>
      <xdr:rowOff>41411</xdr:rowOff>
    </xdr:from>
    <xdr:to>
      <xdr:col>1</xdr:col>
      <xdr:colOff>565321</xdr:colOff>
      <xdr:row>43</xdr:row>
      <xdr:rowOff>368355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0" y="16432694"/>
          <a:ext cx="532191" cy="326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33129</xdr:colOff>
      <xdr:row>44</xdr:row>
      <xdr:rowOff>33129</xdr:rowOff>
    </xdr:from>
    <xdr:to>
      <xdr:col>1</xdr:col>
      <xdr:colOff>624142</xdr:colOff>
      <xdr:row>44</xdr:row>
      <xdr:rowOff>360073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29" y="16805412"/>
          <a:ext cx="591013" cy="326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24849</xdr:colOff>
      <xdr:row>46</xdr:row>
      <xdr:rowOff>33130</xdr:rowOff>
    </xdr:from>
    <xdr:to>
      <xdr:col>1</xdr:col>
      <xdr:colOff>552989</xdr:colOff>
      <xdr:row>46</xdr:row>
      <xdr:rowOff>360074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9" y="17567413"/>
          <a:ext cx="528140" cy="326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24848</xdr:colOff>
      <xdr:row>47</xdr:row>
      <xdr:rowOff>33131</xdr:rowOff>
    </xdr:from>
    <xdr:to>
      <xdr:col>1</xdr:col>
      <xdr:colOff>607478</xdr:colOff>
      <xdr:row>47</xdr:row>
      <xdr:rowOff>364179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8" y="17948414"/>
          <a:ext cx="582630" cy="331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33130</xdr:colOff>
      <xdr:row>48</xdr:row>
      <xdr:rowOff>33131</xdr:rowOff>
    </xdr:from>
    <xdr:to>
      <xdr:col>1</xdr:col>
      <xdr:colOff>758082</xdr:colOff>
      <xdr:row>48</xdr:row>
      <xdr:rowOff>360075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0" y="18329414"/>
          <a:ext cx="724952" cy="326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24847</xdr:colOff>
      <xdr:row>50</xdr:row>
      <xdr:rowOff>33131</xdr:rowOff>
    </xdr:from>
    <xdr:to>
      <xdr:col>1</xdr:col>
      <xdr:colOff>565418</xdr:colOff>
      <xdr:row>50</xdr:row>
      <xdr:rowOff>364179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7" y="19091414"/>
          <a:ext cx="540571" cy="331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16567</xdr:colOff>
      <xdr:row>51</xdr:row>
      <xdr:rowOff>57979</xdr:rowOff>
    </xdr:from>
    <xdr:to>
      <xdr:col>1</xdr:col>
      <xdr:colOff>309900</xdr:colOff>
      <xdr:row>51</xdr:row>
      <xdr:rowOff>334550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7" y="19497262"/>
          <a:ext cx="293333" cy="276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33130</xdr:colOff>
      <xdr:row>49</xdr:row>
      <xdr:rowOff>24847</xdr:rowOff>
    </xdr:from>
    <xdr:to>
      <xdr:col>1</xdr:col>
      <xdr:colOff>582082</xdr:colOff>
      <xdr:row>49</xdr:row>
      <xdr:rowOff>355895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0" y="18702130"/>
          <a:ext cx="548952" cy="331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24848</xdr:colOff>
      <xdr:row>52</xdr:row>
      <xdr:rowOff>24848</xdr:rowOff>
    </xdr:from>
    <xdr:to>
      <xdr:col>1</xdr:col>
      <xdr:colOff>632467</xdr:colOff>
      <xdr:row>52</xdr:row>
      <xdr:rowOff>351792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8" y="19845131"/>
          <a:ext cx="607619" cy="326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16565</xdr:colOff>
      <xdr:row>53</xdr:row>
      <xdr:rowOff>57979</xdr:rowOff>
    </xdr:from>
    <xdr:to>
      <xdr:col>1</xdr:col>
      <xdr:colOff>318279</xdr:colOff>
      <xdr:row>53</xdr:row>
      <xdr:rowOff>347198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5" y="20259262"/>
          <a:ext cx="301714" cy="28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16565</xdr:colOff>
      <xdr:row>54</xdr:row>
      <xdr:rowOff>33132</xdr:rowOff>
    </xdr:from>
    <xdr:to>
      <xdr:col>1</xdr:col>
      <xdr:colOff>628536</xdr:colOff>
      <xdr:row>54</xdr:row>
      <xdr:rowOff>368459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5" y="20615415"/>
          <a:ext cx="611971" cy="3353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24848</xdr:colOff>
      <xdr:row>55</xdr:row>
      <xdr:rowOff>49696</xdr:rowOff>
    </xdr:from>
    <xdr:to>
      <xdr:col>1</xdr:col>
      <xdr:colOff>309800</xdr:colOff>
      <xdr:row>55</xdr:row>
      <xdr:rowOff>317887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8" y="21012979"/>
          <a:ext cx="284952" cy="2681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16566</xdr:colOff>
      <xdr:row>56</xdr:row>
      <xdr:rowOff>24848</xdr:rowOff>
    </xdr:from>
    <xdr:to>
      <xdr:col>1</xdr:col>
      <xdr:colOff>536323</xdr:colOff>
      <xdr:row>56</xdr:row>
      <xdr:rowOff>355896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6" y="21369131"/>
          <a:ext cx="519757" cy="331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16564</xdr:colOff>
      <xdr:row>57</xdr:row>
      <xdr:rowOff>33131</xdr:rowOff>
    </xdr:from>
    <xdr:to>
      <xdr:col>1</xdr:col>
      <xdr:colOff>628535</xdr:colOff>
      <xdr:row>57</xdr:row>
      <xdr:rowOff>376841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4" y="21758414"/>
          <a:ext cx="611971" cy="343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24847</xdr:colOff>
      <xdr:row>58</xdr:row>
      <xdr:rowOff>24848</xdr:rowOff>
    </xdr:from>
    <xdr:to>
      <xdr:col>1</xdr:col>
      <xdr:colOff>603133</xdr:colOff>
      <xdr:row>58</xdr:row>
      <xdr:rowOff>364277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7" y="22131131"/>
          <a:ext cx="578286" cy="339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33130</xdr:colOff>
      <xdr:row>59</xdr:row>
      <xdr:rowOff>33130</xdr:rowOff>
    </xdr:from>
    <xdr:to>
      <xdr:col>1</xdr:col>
      <xdr:colOff>598994</xdr:colOff>
      <xdr:row>59</xdr:row>
      <xdr:rowOff>355797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0" y="22520413"/>
          <a:ext cx="565864" cy="322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24848</xdr:colOff>
      <xdr:row>60</xdr:row>
      <xdr:rowOff>41413</xdr:rowOff>
    </xdr:from>
    <xdr:to>
      <xdr:col>1</xdr:col>
      <xdr:colOff>578137</xdr:colOff>
      <xdr:row>60</xdr:row>
      <xdr:rowOff>368357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8" y="22909696"/>
          <a:ext cx="553289" cy="326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33130</xdr:colOff>
      <xdr:row>61</xdr:row>
      <xdr:rowOff>41414</xdr:rowOff>
    </xdr:from>
    <xdr:to>
      <xdr:col>1</xdr:col>
      <xdr:colOff>628178</xdr:colOff>
      <xdr:row>61</xdr:row>
      <xdr:rowOff>376741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0" y="23290697"/>
          <a:ext cx="595048" cy="3353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16566</xdr:colOff>
      <xdr:row>62</xdr:row>
      <xdr:rowOff>33132</xdr:rowOff>
    </xdr:from>
    <xdr:to>
      <xdr:col>1</xdr:col>
      <xdr:colOff>624185</xdr:colOff>
      <xdr:row>62</xdr:row>
      <xdr:rowOff>368459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6" y="23663415"/>
          <a:ext cx="607619" cy="3353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19641</xdr:colOff>
      <xdr:row>63</xdr:row>
      <xdr:rowOff>41412</xdr:rowOff>
    </xdr:from>
    <xdr:to>
      <xdr:col>1</xdr:col>
      <xdr:colOff>610654</xdr:colOff>
      <xdr:row>63</xdr:row>
      <xdr:rowOff>372460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41" y="24055298"/>
          <a:ext cx="591013" cy="331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16566</xdr:colOff>
      <xdr:row>64</xdr:row>
      <xdr:rowOff>33130</xdr:rowOff>
    </xdr:from>
    <xdr:to>
      <xdr:col>1</xdr:col>
      <xdr:colOff>624185</xdr:colOff>
      <xdr:row>64</xdr:row>
      <xdr:rowOff>360074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6" y="24425413"/>
          <a:ext cx="607619" cy="326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24849</xdr:colOff>
      <xdr:row>65</xdr:row>
      <xdr:rowOff>41413</xdr:rowOff>
    </xdr:from>
    <xdr:to>
      <xdr:col>1</xdr:col>
      <xdr:colOff>678736</xdr:colOff>
      <xdr:row>65</xdr:row>
      <xdr:rowOff>368357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9" y="24814696"/>
          <a:ext cx="653887" cy="326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33132</xdr:colOff>
      <xdr:row>66</xdr:row>
      <xdr:rowOff>24847</xdr:rowOff>
    </xdr:from>
    <xdr:to>
      <xdr:col>1</xdr:col>
      <xdr:colOff>640751</xdr:colOff>
      <xdr:row>66</xdr:row>
      <xdr:rowOff>347514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2" y="25179130"/>
          <a:ext cx="607619" cy="322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24848</xdr:colOff>
      <xdr:row>67</xdr:row>
      <xdr:rowOff>33130</xdr:rowOff>
    </xdr:from>
    <xdr:to>
      <xdr:col>1</xdr:col>
      <xdr:colOff>615861</xdr:colOff>
      <xdr:row>67</xdr:row>
      <xdr:rowOff>368457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8" y="25568413"/>
          <a:ext cx="591013" cy="3353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24848</xdr:colOff>
      <xdr:row>68</xdr:row>
      <xdr:rowOff>41413</xdr:rowOff>
    </xdr:from>
    <xdr:to>
      <xdr:col>1</xdr:col>
      <xdr:colOff>703705</xdr:colOff>
      <xdr:row>69</xdr:row>
      <xdr:rowOff>4123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8" y="25957696"/>
          <a:ext cx="678857" cy="343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33131</xdr:colOff>
      <xdr:row>69</xdr:row>
      <xdr:rowOff>33130</xdr:rowOff>
    </xdr:from>
    <xdr:to>
      <xdr:col>1</xdr:col>
      <xdr:colOff>578037</xdr:colOff>
      <xdr:row>69</xdr:row>
      <xdr:rowOff>364178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1" y="26330413"/>
          <a:ext cx="544906" cy="331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24848</xdr:colOff>
      <xdr:row>72</xdr:row>
      <xdr:rowOff>33131</xdr:rowOff>
    </xdr:from>
    <xdr:to>
      <xdr:col>1</xdr:col>
      <xdr:colOff>640848</xdr:colOff>
      <xdr:row>72</xdr:row>
      <xdr:rowOff>372560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8" y="27092414"/>
          <a:ext cx="616000" cy="339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33133</xdr:colOff>
      <xdr:row>70</xdr:row>
      <xdr:rowOff>33130</xdr:rowOff>
    </xdr:from>
    <xdr:to>
      <xdr:col>1</xdr:col>
      <xdr:colOff>632530</xdr:colOff>
      <xdr:row>70</xdr:row>
      <xdr:rowOff>355797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3" y="26711413"/>
          <a:ext cx="599397" cy="322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24848</xdr:colOff>
      <xdr:row>71</xdr:row>
      <xdr:rowOff>33130</xdr:rowOff>
    </xdr:from>
    <xdr:to>
      <xdr:col>1</xdr:col>
      <xdr:colOff>632467</xdr:colOff>
      <xdr:row>71</xdr:row>
      <xdr:rowOff>355797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8" y="27854413"/>
          <a:ext cx="607619" cy="322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33130</xdr:colOff>
      <xdr:row>73</xdr:row>
      <xdr:rowOff>33130</xdr:rowOff>
    </xdr:from>
    <xdr:to>
      <xdr:col>1</xdr:col>
      <xdr:colOff>582082</xdr:colOff>
      <xdr:row>73</xdr:row>
      <xdr:rowOff>355797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0" y="28235413"/>
          <a:ext cx="548952" cy="322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24848</xdr:colOff>
      <xdr:row>74</xdr:row>
      <xdr:rowOff>33130</xdr:rowOff>
    </xdr:from>
    <xdr:to>
      <xdr:col>1</xdr:col>
      <xdr:colOff>636819</xdr:colOff>
      <xdr:row>74</xdr:row>
      <xdr:rowOff>360074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8" y="28616413"/>
          <a:ext cx="611971" cy="326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33132</xdr:colOff>
      <xdr:row>75</xdr:row>
      <xdr:rowOff>24848</xdr:rowOff>
    </xdr:from>
    <xdr:to>
      <xdr:col>1</xdr:col>
      <xdr:colOff>657513</xdr:colOff>
      <xdr:row>75</xdr:row>
      <xdr:rowOff>351792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2" y="28608131"/>
          <a:ext cx="624381" cy="326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16566</xdr:colOff>
      <xdr:row>76</xdr:row>
      <xdr:rowOff>33129</xdr:rowOff>
    </xdr:from>
    <xdr:to>
      <xdr:col>1</xdr:col>
      <xdr:colOff>628537</xdr:colOff>
      <xdr:row>76</xdr:row>
      <xdr:rowOff>347415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6" y="28997412"/>
          <a:ext cx="611971" cy="314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33131</xdr:colOff>
      <xdr:row>77</xdr:row>
      <xdr:rowOff>33130</xdr:rowOff>
    </xdr:from>
    <xdr:to>
      <xdr:col>1</xdr:col>
      <xdr:colOff>611417</xdr:colOff>
      <xdr:row>77</xdr:row>
      <xdr:rowOff>360074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1" y="29378413"/>
          <a:ext cx="578286" cy="326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24849</xdr:colOff>
      <xdr:row>78</xdr:row>
      <xdr:rowOff>24849</xdr:rowOff>
    </xdr:from>
    <xdr:to>
      <xdr:col>1</xdr:col>
      <xdr:colOff>540278</xdr:colOff>
      <xdr:row>78</xdr:row>
      <xdr:rowOff>347516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9" y="29751132"/>
          <a:ext cx="515429" cy="322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33131</xdr:colOff>
      <xdr:row>79</xdr:row>
      <xdr:rowOff>66260</xdr:rowOff>
    </xdr:from>
    <xdr:to>
      <xdr:col>1</xdr:col>
      <xdr:colOff>326464</xdr:colOff>
      <xdr:row>79</xdr:row>
      <xdr:rowOff>330330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1" y="30173543"/>
          <a:ext cx="293333" cy="264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31218</xdr:colOff>
      <xdr:row>80</xdr:row>
      <xdr:rowOff>49694</xdr:rowOff>
    </xdr:from>
    <xdr:to>
      <xdr:col>1</xdr:col>
      <xdr:colOff>332932</xdr:colOff>
      <xdr:row>80</xdr:row>
      <xdr:rowOff>330530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18" y="30537021"/>
          <a:ext cx="301714" cy="2808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32494</xdr:colOff>
      <xdr:row>81</xdr:row>
      <xdr:rowOff>38227</xdr:rowOff>
    </xdr:from>
    <xdr:to>
      <xdr:col>1</xdr:col>
      <xdr:colOff>325827</xdr:colOff>
      <xdr:row>81</xdr:row>
      <xdr:rowOff>314798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94" y="30906554"/>
          <a:ext cx="293333" cy="276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27078</xdr:colOff>
      <xdr:row>82</xdr:row>
      <xdr:rowOff>51926</xdr:rowOff>
    </xdr:from>
    <xdr:to>
      <xdr:col>1</xdr:col>
      <xdr:colOff>320411</xdr:colOff>
      <xdr:row>82</xdr:row>
      <xdr:rowOff>328497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78" y="31301253"/>
          <a:ext cx="293333" cy="276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22298</xdr:colOff>
      <xdr:row>83</xdr:row>
      <xdr:rowOff>28988</xdr:rowOff>
    </xdr:from>
    <xdr:to>
      <xdr:col>1</xdr:col>
      <xdr:colOff>296941</xdr:colOff>
      <xdr:row>83</xdr:row>
      <xdr:rowOff>313940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40"/>
        <a:stretch/>
      </xdr:blipFill>
      <xdr:spPr bwMode="auto">
        <a:xfrm>
          <a:off x="22298" y="31659315"/>
          <a:ext cx="274643" cy="284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18794</xdr:colOff>
      <xdr:row>84</xdr:row>
      <xdr:rowOff>38863</xdr:rowOff>
    </xdr:from>
    <xdr:to>
      <xdr:col>1</xdr:col>
      <xdr:colOff>325924</xdr:colOff>
      <xdr:row>84</xdr:row>
      <xdr:rowOff>311316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94" y="32050190"/>
          <a:ext cx="307130" cy="272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24849</xdr:colOff>
      <xdr:row>85</xdr:row>
      <xdr:rowOff>66261</xdr:rowOff>
    </xdr:from>
    <xdr:to>
      <xdr:col>1</xdr:col>
      <xdr:colOff>335026</xdr:colOff>
      <xdr:row>85</xdr:row>
      <xdr:rowOff>338714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9" y="32459544"/>
          <a:ext cx="310177" cy="272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33131</xdr:colOff>
      <xdr:row>86</xdr:row>
      <xdr:rowOff>74545</xdr:rowOff>
    </xdr:from>
    <xdr:to>
      <xdr:col>1</xdr:col>
      <xdr:colOff>330733</xdr:colOff>
      <xdr:row>86</xdr:row>
      <xdr:rowOff>334354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1" y="32848828"/>
          <a:ext cx="297602" cy="2598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33129</xdr:colOff>
      <xdr:row>87</xdr:row>
      <xdr:rowOff>66262</xdr:rowOff>
    </xdr:from>
    <xdr:to>
      <xdr:col>1</xdr:col>
      <xdr:colOff>347415</xdr:colOff>
      <xdr:row>87</xdr:row>
      <xdr:rowOff>342833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29" y="33221545"/>
          <a:ext cx="314286" cy="276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24849</xdr:colOff>
      <xdr:row>88</xdr:row>
      <xdr:rowOff>74545</xdr:rowOff>
    </xdr:from>
    <xdr:to>
      <xdr:col>1</xdr:col>
      <xdr:colOff>335026</xdr:colOff>
      <xdr:row>88</xdr:row>
      <xdr:rowOff>351116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9" y="33610828"/>
          <a:ext cx="310177" cy="276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23419</xdr:colOff>
      <xdr:row>89</xdr:row>
      <xdr:rowOff>82825</xdr:rowOff>
    </xdr:from>
    <xdr:to>
      <xdr:col>1</xdr:col>
      <xdr:colOff>312638</xdr:colOff>
      <xdr:row>89</xdr:row>
      <xdr:rowOff>346895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19" y="33998394"/>
          <a:ext cx="289219" cy="264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24848</xdr:colOff>
      <xdr:row>90</xdr:row>
      <xdr:rowOff>66260</xdr:rowOff>
    </xdr:from>
    <xdr:to>
      <xdr:col>1</xdr:col>
      <xdr:colOff>330753</xdr:colOff>
      <xdr:row>90</xdr:row>
      <xdr:rowOff>342831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8" y="34364543"/>
          <a:ext cx="305905" cy="276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24849</xdr:colOff>
      <xdr:row>91</xdr:row>
      <xdr:rowOff>74544</xdr:rowOff>
    </xdr:from>
    <xdr:to>
      <xdr:col>1</xdr:col>
      <xdr:colOff>318182</xdr:colOff>
      <xdr:row>91</xdr:row>
      <xdr:rowOff>351115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9" y="34753827"/>
          <a:ext cx="293333" cy="276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24849</xdr:colOff>
      <xdr:row>92</xdr:row>
      <xdr:rowOff>49696</xdr:rowOff>
    </xdr:from>
    <xdr:to>
      <xdr:col>1</xdr:col>
      <xdr:colOff>318182</xdr:colOff>
      <xdr:row>92</xdr:row>
      <xdr:rowOff>338915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9" y="35109979"/>
          <a:ext cx="293333" cy="28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33133</xdr:colOff>
      <xdr:row>93</xdr:row>
      <xdr:rowOff>41414</xdr:rowOff>
    </xdr:from>
    <xdr:to>
      <xdr:col>1</xdr:col>
      <xdr:colOff>326466</xdr:colOff>
      <xdr:row>93</xdr:row>
      <xdr:rowOff>317985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3" y="35482697"/>
          <a:ext cx="293333" cy="276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24848</xdr:colOff>
      <xdr:row>95</xdr:row>
      <xdr:rowOff>57978</xdr:rowOff>
    </xdr:from>
    <xdr:to>
      <xdr:col>1</xdr:col>
      <xdr:colOff>335025</xdr:colOff>
      <xdr:row>95</xdr:row>
      <xdr:rowOff>338814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8" y="36261261"/>
          <a:ext cx="310177" cy="2808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24848</xdr:colOff>
      <xdr:row>96</xdr:row>
      <xdr:rowOff>74543</xdr:rowOff>
    </xdr:from>
    <xdr:to>
      <xdr:col>1</xdr:col>
      <xdr:colOff>322450</xdr:colOff>
      <xdr:row>96</xdr:row>
      <xdr:rowOff>338613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8" y="36658826"/>
          <a:ext cx="297602" cy="264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24849</xdr:colOff>
      <xdr:row>97</xdr:row>
      <xdr:rowOff>91108</xdr:rowOff>
    </xdr:from>
    <xdr:to>
      <xdr:col>1</xdr:col>
      <xdr:colOff>540278</xdr:colOff>
      <xdr:row>97</xdr:row>
      <xdr:rowOff>355178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9" y="37056391"/>
          <a:ext cx="515429" cy="264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33132</xdr:colOff>
      <xdr:row>98</xdr:row>
      <xdr:rowOff>132521</xdr:rowOff>
    </xdr:from>
    <xdr:to>
      <xdr:col>1</xdr:col>
      <xdr:colOff>309703</xdr:colOff>
      <xdr:row>98</xdr:row>
      <xdr:rowOff>287610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2" y="37478804"/>
          <a:ext cx="276571" cy="1550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16566</xdr:colOff>
      <xdr:row>94</xdr:row>
      <xdr:rowOff>66261</xdr:rowOff>
    </xdr:from>
    <xdr:to>
      <xdr:col>1</xdr:col>
      <xdr:colOff>330852</xdr:colOff>
      <xdr:row>94</xdr:row>
      <xdr:rowOff>338714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6" y="35888544"/>
          <a:ext cx="314286" cy="272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24849</xdr:colOff>
      <xdr:row>99</xdr:row>
      <xdr:rowOff>49696</xdr:rowOff>
    </xdr:from>
    <xdr:to>
      <xdr:col>1</xdr:col>
      <xdr:colOff>335026</xdr:colOff>
      <xdr:row>99</xdr:row>
      <xdr:rowOff>368256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9" y="37776979"/>
          <a:ext cx="310177" cy="31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33130</xdr:colOff>
      <xdr:row>100</xdr:row>
      <xdr:rowOff>82827</xdr:rowOff>
    </xdr:from>
    <xdr:to>
      <xdr:col>1</xdr:col>
      <xdr:colOff>351690</xdr:colOff>
      <xdr:row>100</xdr:row>
      <xdr:rowOff>363663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0" y="38191110"/>
          <a:ext cx="318560" cy="2808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33131</xdr:colOff>
      <xdr:row>101</xdr:row>
      <xdr:rowOff>82826</xdr:rowOff>
    </xdr:from>
    <xdr:to>
      <xdr:col>1</xdr:col>
      <xdr:colOff>334845</xdr:colOff>
      <xdr:row>101</xdr:row>
      <xdr:rowOff>372045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1" y="38572109"/>
          <a:ext cx="301714" cy="28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24848</xdr:colOff>
      <xdr:row>102</xdr:row>
      <xdr:rowOff>57980</xdr:rowOff>
    </xdr:from>
    <xdr:to>
      <xdr:col>1</xdr:col>
      <xdr:colOff>351792</xdr:colOff>
      <xdr:row>102</xdr:row>
      <xdr:rowOff>351313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8" y="38928263"/>
          <a:ext cx="326944" cy="293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24847</xdr:colOff>
      <xdr:row>104</xdr:row>
      <xdr:rowOff>132522</xdr:rowOff>
    </xdr:from>
    <xdr:to>
      <xdr:col>1</xdr:col>
      <xdr:colOff>389515</xdr:colOff>
      <xdr:row>104</xdr:row>
      <xdr:rowOff>295994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7" y="39764805"/>
          <a:ext cx="364668" cy="163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24847</xdr:colOff>
      <xdr:row>105</xdr:row>
      <xdr:rowOff>99393</xdr:rowOff>
    </xdr:from>
    <xdr:to>
      <xdr:col>1</xdr:col>
      <xdr:colOff>347514</xdr:colOff>
      <xdr:row>105</xdr:row>
      <xdr:rowOff>296450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7" y="40112676"/>
          <a:ext cx="322667" cy="197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24848</xdr:colOff>
      <xdr:row>106</xdr:row>
      <xdr:rowOff>107675</xdr:rowOff>
    </xdr:from>
    <xdr:to>
      <xdr:col>1</xdr:col>
      <xdr:colOff>376941</xdr:colOff>
      <xdr:row>106</xdr:row>
      <xdr:rowOff>292056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8" y="40501958"/>
          <a:ext cx="352093" cy="18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24848</xdr:colOff>
      <xdr:row>103</xdr:row>
      <xdr:rowOff>107674</xdr:rowOff>
    </xdr:from>
    <xdr:to>
      <xdr:col>1</xdr:col>
      <xdr:colOff>389516</xdr:colOff>
      <xdr:row>103</xdr:row>
      <xdr:rowOff>287912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8" y="39358957"/>
          <a:ext cx="364668" cy="180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24847</xdr:colOff>
      <xdr:row>107</xdr:row>
      <xdr:rowOff>124239</xdr:rowOff>
    </xdr:from>
    <xdr:to>
      <xdr:col>1</xdr:col>
      <xdr:colOff>364752</xdr:colOff>
      <xdr:row>107</xdr:row>
      <xdr:rowOff>275803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7" y="40899522"/>
          <a:ext cx="339905" cy="1515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33130</xdr:colOff>
      <xdr:row>108</xdr:row>
      <xdr:rowOff>41413</xdr:rowOff>
    </xdr:from>
    <xdr:to>
      <xdr:col>1</xdr:col>
      <xdr:colOff>656732</xdr:colOff>
      <xdr:row>108</xdr:row>
      <xdr:rowOff>334746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94" r="-1"/>
        <a:stretch/>
      </xdr:blipFill>
      <xdr:spPr bwMode="auto">
        <a:xfrm>
          <a:off x="33130" y="41197696"/>
          <a:ext cx="623602" cy="293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33130</xdr:colOff>
      <xdr:row>109</xdr:row>
      <xdr:rowOff>24848</xdr:rowOff>
    </xdr:from>
    <xdr:to>
      <xdr:col>1</xdr:col>
      <xdr:colOff>645101</xdr:colOff>
      <xdr:row>109</xdr:row>
      <xdr:rowOff>360175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0" y="41562131"/>
          <a:ext cx="611971" cy="3353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24847</xdr:colOff>
      <xdr:row>110</xdr:row>
      <xdr:rowOff>74544</xdr:rowOff>
    </xdr:from>
    <xdr:to>
      <xdr:col>1</xdr:col>
      <xdr:colOff>645181</xdr:colOff>
      <xdr:row>110</xdr:row>
      <xdr:rowOff>340183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95" t="3953" r="-1"/>
        <a:stretch/>
      </xdr:blipFill>
      <xdr:spPr bwMode="auto">
        <a:xfrm>
          <a:off x="24847" y="41992827"/>
          <a:ext cx="620334" cy="265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33131</xdr:colOff>
      <xdr:row>111</xdr:row>
      <xdr:rowOff>66262</xdr:rowOff>
    </xdr:from>
    <xdr:to>
      <xdr:col>1</xdr:col>
      <xdr:colOff>619798</xdr:colOff>
      <xdr:row>111</xdr:row>
      <xdr:rowOff>342833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1" y="42365545"/>
          <a:ext cx="586667" cy="276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24849</xdr:colOff>
      <xdr:row>112</xdr:row>
      <xdr:rowOff>57978</xdr:rowOff>
    </xdr:from>
    <xdr:to>
      <xdr:col>1</xdr:col>
      <xdr:colOff>624246</xdr:colOff>
      <xdr:row>112</xdr:row>
      <xdr:rowOff>309540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9" y="42738261"/>
          <a:ext cx="599397" cy="251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33131</xdr:colOff>
      <xdr:row>113</xdr:row>
      <xdr:rowOff>57978</xdr:rowOff>
    </xdr:from>
    <xdr:to>
      <xdr:col>1</xdr:col>
      <xdr:colOff>619798</xdr:colOff>
      <xdr:row>113</xdr:row>
      <xdr:rowOff>317787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1" y="43119261"/>
          <a:ext cx="586667" cy="2598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24848</xdr:colOff>
      <xdr:row>114</xdr:row>
      <xdr:rowOff>57977</xdr:rowOff>
    </xdr:from>
    <xdr:to>
      <xdr:col>1</xdr:col>
      <xdr:colOff>607478</xdr:colOff>
      <xdr:row>114</xdr:row>
      <xdr:rowOff>313664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8" y="43500260"/>
          <a:ext cx="582630" cy="255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24847</xdr:colOff>
      <xdr:row>115</xdr:row>
      <xdr:rowOff>82825</xdr:rowOff>
    </xdr:from>
    <xdr:to>
      <xdr:col>1</xdr:col>
      <xdr:colOff>636818</xdr:colOff>
      <xdr:row>115</xdr:row>
      <xdr:rowOff>300787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7" y="43906108"/>
          <a:ext cx="611971" cy="217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24849</xdr:colOff>
      <xdr:row>116</xdr:row>
      <xdr:rowOff>66259</xdr:rowOff>
    </xdr:from>
    <xdr:to>
      <xdr:col>1</xdr:col>
      <xdr:colOff>665992</xdr:colOff>
      <xdr:row>116</xdr:row>
      <xdr:rowOff>288354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9" y="44270542"/>
          <a:ext cx="641143" cy="22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33132</xdr:colOff>
      <xdr:row>117</xdr:row>
      <xdr:rowOff>66260</xdr:rowOff>
    </xdr:from>
    <xdr:to>
      <xdr:col>1</xdr:col>
      <xdr:colOff>619799</xdr:colOff>
      <xdr:row>117</xdr:row>
      <xdr:rowOff>309372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2" y="44651543"/>
          <a:ext cx="586667" cy="243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24849</xdr:colOff>
      <xdr:row>118</xdr:row>
      <xdr:rowOff>91108</xdr:rowOff>
    </xdr:from>
    <xdr:to>
      <xdr:col>1</xdr:col>
      <xdr:colOff>599096</xdr:colOff>
      <xdr:row>118</xdr:row>
      <xdr:rowOff>334220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9" y="45057391"/>
          <a:ext cx="574247" cy="243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24847</xdr:colOff>
      <xdr:row>119</xdr:row>
      <xdr:rowOff>66260</xdr:rowOff>
    </xdr:from>
    <xdr:to>
      <xdr:col>1</xdr:col>
      <xdr:colOff>599094</xdr:colOff>
      <xdr:row>119</xdr:row>
      <xdr:rowOff>313498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7" y="45413543"/>
          <a:ext cx="574247" cy="247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24848</xdr:colOff>
      <xdr:row>120</xdr:row>
      <xdr:rowOff>82827</xdr:rowOff>
    </xdr:from>
    <xdr:to>
      <xdr:col>1</xdr:col>
      <xdr:colOff>586372</xdr:colOff>
      <xdr:row>120</xdr:row>
      <xdr:rowOff>317556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8" y="45811110"/>
          <a:ext cx="561524" cy="2347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16567</xdr:colOff>
      <xdr:row>121</xdr:row>
      <xdr:rowOff>82827</xdr:rowOff>
    </xdr:from>
    <xdr:to>
      <xdr:col>1</xdr:col>
      <xdr:colOff>615964</xdr:colOff>
      <xdr:row>121</xdr:row>
      <xdr:rowOff>317556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7" y="46192110"/>
          <a:ext cx="599397" cy="2347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24849</xdr:colOff>
      <xdr:row>122</xdr:row>
      <xdr:rowOff>82825</xdr:rowOff>
    </xdr:from>
    <xdr:to>
      <xdr:col>1</xdr:col>
      <xdr:colOff>682928</xdr:colOff>
      <xdr:row>122</xdr:row>
      <xdr:rowOff>338512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9" y="46573108"/>
          <a:ext cx="658079" cy="255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16567</xdr:colOff>
      <xdr:row>123</xdr:row>
      <xdr:rowOff>157370</xdr:rowOff>
    </xdr:from>
    <xdr:to>
      <xdr:col>1</xdr:col>
      <xdr:colOff>1059996</xdr:colOff>
      <xdr:row>123</xdr:row>
      <xdr:rowOff>262076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7" y="47028653"/>
          <a:ext cx="1043429" cy="104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24849</xdr:colOff>
      <xdr:row>124</xdr:row>
      <xdr:rowOff>41413</xdr:rowOff>
    </xdr:from>
    <xdr:to>
      <xdr:col>1</xdr:col>
      <xdr:colOff>523648</xdr:colOff>
      <xdr:row>124</xdr:row>
      <xdr:rowOff>326365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9" y="47293696"/>
          <a:ext cx="498799" cy="284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41413</xdr:colOff>
      <xdr:row>125</xdr:row>
      <xdr:rowOff>49695</xdr:rowOff>
    </xdr:from>
    <xdr:to>
      <xdr:col>1</xdr:col>
      <xdr:colOff>531829</xdr:colOff>
      <xdr:row>125</xdr:row>
      <xdr:rowOff>351409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13" y="47682978"/>
          <a:ext cx="490416" cy="301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24847</xdr:colOff>
      <xdr:row>129</xdr:row>
      <xdr:rowOff>99392</xdr:rowOff>
    </xdr:from>
    <xdr:to>
      <xdr:col>1</xdr:col>
      <xdr:colOff>531895</xdr:colOff>
      <xdr:row>129</xdr:row>
      <xdr:rowOff>275392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7" y="48875675"/>
          <a:ext cx="507048" cy="17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16567</xdr:colOff>
      <xdr:row>130</xdr:row>
      <xdr:rowOff>115958</xdr:rowOff>
    </xdr:from>
    <xdr:to>
      <xdr:col>1</xdr:col>
      <xdr:colOff>993206</xdr:colOff>
      <xdr:row>130</xdr:row>
      <xdr:rowOff>304629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7" y="49273241"/>
          <a:ext cx="976639" cy="188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24848</xdr:colOff>
      <xdr:row>126</xdr:row>
      <xdr:rowOff>115957</xdr:rowOff>
    </xdr:from>
    <xdr:to>
      <xdr:col>1</xdr:col>
      <xdr:colOff>477539</xdr:colOff>
      <xdr:row>126</xdr:row>
      <xdr:rowOff>325536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8" y="48130240"/>
          <a:ext cx="452691" cy="2095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41413</xdr:colOff>
      <xdr:row>127</xdr:row>
      <xdr:rowOff>99392</xdr:rowOff>
    </xdr:from>
    <xdr:to>
      <xdr:col>1</xdr:col>
      <xdr:colOff>519127</xdr:colOff>
      <xdr:row>127</xdr:row>
      <xdr:rowOff>275392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13" y="48494675"/>
          <a:ext cx="477714" cy="17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24848</xdr:colOff>
      <xdr:row>131</xdr:row>
      <xdr:rowOff>115955</xdr:rowOff>
    </xdr:from>
    <xdr:to>
      <xdr:col>1</xdr:col>
      <xdr:colOff>950943</xdr:colOff>
      <xdr:row>131</xdr:row>
      <xdr:rowOff>296193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8" y="49654238"/>
          <a:ext cx="926095" cy="180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33130</xdr:colOff>
      <xdr:row>132</xdr:row>
      <xdr:rowOff>124241</xdr:rowOff>
    </xdr:from>
    <xdr:to>
      <xdr:col>1</xdr:col>
      <xdr:colOff>921511</xdr:colOff>
      <xdr:row>132</xdr:row>
      <xdr:rowOff>291816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0" y="50043524"/>
          <a:ext cx="888381" cy="167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33129</xdr:colOff>
      <xdr:row>133</xdr:row>
      <xdr:rowOff>140803</xdr:rowOff>
    </xdr:from>
    <xdr:to>
      <xdr:col>1</xdr:col>
      <xdr:colOff>804177</xdr:colOff>
      <xdr:row>133</xdr:row>
      <xdr:rowOff>270708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29" y="50441086"/>
          <a:ext cx="771048" cy="1299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24847</xdr:colOff>
      <xdr:row>134</xdr:row>
      <xdr:rowOff>149087</xdr:rowOff>
    </xdr:from>
    <xdr:to>
      <xdr:col>1</xdr:col>
      <xdr:colOff>829418</xdr:colOff>
      <xdr:row>134</xdr:row>
      <xdr:rowOff>274868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7" y="50830370"/>
          <a:ext cx="804571" cy="125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24849</xdr:colOff>
      <xdr:row>135</xdr:row>
      <xdr:rowOff>82825</xdr:rowOff>
    </xdr:from>
    <xdr:to>
      <xdr:col>1</xdr:col>
      <xdr:colOff>632468</xdr:colOff>
      <xdr:row>135</xdr:row>
      <xdr:rowOff>304920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9" y="51145108"/>
          <a:ext cx="607619" cy="22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33128</xdr:colOff>
      <xdr:row>136</xdr:row>
      <xdr:rowOff>82825</xdr:rowOff>
    </xdr:from>
    <xdr:to>
      <xdr:col>1</xdr:col>
      <xdr:colOff>607375</xdr:colOff>
      <xdr:row>136</xdr:row>
      <xdr:rowOff>313301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28" y="51526108"/>
          <a:ext cx="574247" cy="230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33130</xdr:colOff>
      <xdr:row>137</xdr:row>
      <xdr:rowOff>107672</xdr:rowOff>
    </xdr:from>
    <xdr:to>
      <xdr:col>1</xdr:col>
      <xdr:colOff>594654</xdr:colOff>
      <xdr:row>137</xdr:row>
      <xdr:rowOff>296343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0" y="51931955"/>
          <a:ext cx="561524" cy="188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24846</xdr:colOff>
      <xdr:row>138</xdr:row>
      <xdr:rowOff>82824</xdr:rowOff>
    </xdr:from>
    <xdr:to>
      <xdr:col>1</xdr:col>
      <xdr:colOff>599093</xdr:colOff>
      <xdr:row>138</xdr:row>
      <xdr:rowOff>275586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6" y="52288107"/>
          <a:ext cx="574247" cy="1927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33129</xdr:colOff>
      <xdr:row>139</xdr:row>
      <xdr:rowOff>91108</xdr:rowOff>
    </xdr:from>
    <xdr:to>
      <xdr:col>1</xdr:col>
      <xdr:colOff>623186</xdr:colOff>
      <xdr:row>139</xdr:row>
      <xdr:rowOff>299721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81" t="9486"/>
        <a:stretch/>
      </xdr:blipFill>
      <xdr:spPr bwMode="auto">
        <a:xfrm>
          <a:off x="33129" y="52677391"/>
          <a:ext cx="590057" cy="2086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33130</xdr:colOff>
      <xdr:row>141</xdr:row>
      <xdr:rowOff>82825</xdr:rowOff>
    </xdr:from>
    <xdr:to>
      <xdr:col>1</xdr:col>
      <xdr:colOff>649130</xdr:colOff>
      <xdr:row>141</xdr:row>
      <xdr:rowOff>321682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0" y="53431108"/>
          <a:ext cx="616000" cy="238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24847</xdr:colOff>
      <xdr:row>140</xdr:row>
      <xdr:rowOff>74541</xdr:rowOff>
    </xdr:from>
    <xdr:to>
      <xdr:col>1</xdr:col>
      <xdr:colOff>573799</xdr:colOff>
      <xdr:row>140</xdr:row>
      <xdr:rowOff>296636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7" y="53041824"/>
          <a:ext cx="548952" cy="22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33132</xdr:colOff>
      <xdr:row>142</xdr:row>
      <xdr:rowOff>107674</xdr:rowOff>
    </xdr:from>
    <xdr:to>
      <xdr:col>1</xdr:col>
      <xdr:colOff>569655</xdr:colOff>
      <xdr:row>142</xdr:row>
      <xdr:rowOff>296345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2" y="53836957"/>
          <a:ext cx="536523" cy="188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16565</xdr:colOff>
      <xdr:row>144</xdr:row>
      <xdr:rowOff>57978</xdr:rowOff>
    </xdr:from>
    <xdr:to>
      <xdr:col>1</xdr:col>
      <xdr:colOff>628536</xdr:colOff>
      <xdr:row>144</xdr:row>
      <xdr:rowOff>301090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5" y="54549261"/>
          <a:ext cx="611971" cy="243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24849</xdr:colOff>
      <xdr:row>143</xdr:row>
      <xdr:rowOff>82827</xdr:rowOff>
    </xdr:from>
    <xdr:to>
      <xdr:col>1</xdr:col>
      <xdr:colOff>632468</xdr:colOff>
      <xdr:row>143</xdr:row>
      <xdr:rowOff>283970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9" y="54193110"/>
          <a:ext cx="607619" cy="201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16566</xdr:colOff>
      <xdr:row>145</xdr:row>
      <xdr:rowOff>115957</xdr:rowOff>
    </xdr:from>
    <xdr:to>
      <xdr:col>1</xdr:col>
      <xdr:colOff>569855</xdr:colOff>
      <xdr:row>145</xdr:row>
      <xdr:rowOff>287812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6" y="54988240"/>
          <a:ext cx="553289" cy="171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16567</xdr:colOff>
      <xdr:row>147</xdr:row>
      <xdr:rowOff>74544</xdr:rowOff>
    </xdr:from>
    <xdr:to>
      <xdr:col>1</xdr:col>
      <xdr:colOff>603234</xdr:colOff>
      <xdr:row>147</xdr:row>
      <xdr:rowOff>317656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7" y="55708827"/>
          <a:ext cx="586667" cy="243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24849</xdr:colOff>
      <xdr:row>146</xdr:row>
      <xdr:rowOff>74543</xdr:rowOff>
    </xdr:from>
    <xdr:to>
      <xdr:col>1</xdr:col>
      <xdr:colOff>624246</xdr:colOff>
      <xdr:row>146</xdr:row>
      <xdr:rowOff>313400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9" y="55327826"/>
          <a:ext cx="599397" cy="238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24848</xdr:colOff>
      <xdr:row>148</xdr:row>
      <xdr:rowOff>33130</xdr:rowOff>
    </xdr:from>
    <xdr:to>
      <xdr:col>1</xdr:col>
      <xdr:colOff>674372</xdr:colOff>
      <xdr:row>148</xdr:row>
      <xdr:rowOff>347869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594" b="9767"/>
        <a:stretch/>
      </xdr:blipFill>
      <xdr:spPr bwMode="auto">
        <a:xfrm>
          <a:off x="24848" y="56048413"/>
          <a:ext cx="649524" cy="3147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41413</xdr:colOff>
      <xdr:row>128</xdr:row>
      <xdr:rowOff>99392</xdr:rowOff>
    </xdr:from>
    <xdr:ext cx="477714" cy="176000"/>
    <xdr:pic>
      <xdr:nvPicPr>
        <xdr:cNvPr id="164" name="Picture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038" y="48876917"/>
          <a:ext cx="477714" cy="17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w3schools.com/colors/colors_converter.a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3"/>
  <sheetViews>
    <sheetView tabSelected="1" zoomScale="80" zoomScaleNormal="80" workbookViewId="0">
      <pane ySplit="1" topLeftCell="A2" activePane="bottomLeft" state="frozen"/>
      <selection pane="bottomLeft" activeCell="B1" sqref="B1"/>
    </sheetView>
  </sheetViews>
  <sheetFormatPr defaultRowHeight="15" x14ac:dyDescent="0.25"/>
  <cols>
    <col min="1" max="1" width="17.85546875" style="15" hidden="1" customWidth="1"/>
    <col min="2" max="2" width="20.28515625" customWidth="1"/>
    <col min="3" max="3" width="27.85546875" customWidth="1"/>
    <col min="4" max="4" width="18.5703125" style="4" bestFit="1" customWidth="1"/>
    <col min="5" max="5" width="17.28515625" bestFit="1" customWidth="1"/>
    <col min="6" max="6" width="14.85546875" style="3" customWidth="1"/>
    <col min="7" max="7" width="11.42578125" customWidth="1"/>
    <col min="8" max="8" width="18.5703125" style="4" bestFit="1" customWidth="1"/>
    <col min="9" max="9" width="18.42578125" style="2" bestFit="1" customWidth="1"/>
    <col min="10" max="10" width="23.28515625" customWidth="1"/>
    <col min="11" max="12" width="22.7109375" customWidth="1"/>
    <col min="13" max="13" width="24.28515625" customWidth="1"/>
    <col min="14" max="14" width="8.85546875" customWidth="1"/>
    <col min="15" max="15" width="56.7109375" style="3" customWidth="1"/>
  </cols>
  <sheetData>
    <row r="1" spans="1:22" ht="30" x14ac:dyDescent="0.25">
      <c r="A1" s="15" t="s">
        <v>255</v>
      </c>
      <c r="B1" t="s">
        <v>7</v>
      </c>
      <c r="C1" t="s">
        <v>153</v>
      </c>
      <c r="D1" s="4" t="s">
        <v>306</v>
      </c>
      <c r="E1" t="s">
        <v>8</v>
      </c>
      <c r="F1" s="3" t="s">
        <v>307</v>
      </c>
      <c r="G1" t="s">
        <v>0</v>
      </c>
      <c r="H1" s="14" t="s">
        <v>55</v>
      </c>
      <c r="I1" s="9" t="s">
        <v>56</v>
      </c>
      <c r="J1" s="3" t="s">
        <v>58</v>
      </c>
      <c r="K1" s="10" t="s">
        <v>54</v>
      </c>
      <c r="L1" s="9" t="s">
        <v>53</v>
      </c>
      <c r="M1" s="8" t="s">
        <v>57</v>
      </c>
      <c r="N1" t="s">
        <v>1</v>
      </c>
      <c r="O1" s="3" t="s">
        <v>13</v>
      </c>
      <c r="V1" s="1" t="s">
        <v>5</v>
      </c>
    </row>
    <row r="2" spans="1:22" ht="30.75" customHeight="1" x14ac:dyDescent="0.25">
      <c r="A2" s="16"/>
      <c r="C2" s="3" t="s">
        <v>154</v>
      </c>
      <c r="D2" s="10">
        <f>VLOOKUP(C2,kaavaMerkP!C:E,3,FALSE)</f>
        <v>1</v>
      </c>
      <c r="E2" t="s">
        <v>9</v>
      </c>
      <c r="G2" t="s">
        <v>6</v>
      </c>
      <c r="H2" s="13" t="s">
        <v>11</v>
      </c>
      <c r="I2" s="2" t="s">
        <v>4</v>
      </c>
      <c r="J2">
        <v>2</v>
      </c>
      <c r="N2" t="s">
        <v>2</v>
      </c>
    </row>
    <row r="3" spans="1:22" ht="30" customHeight="1" x14ac:dyDescent="0.25">
      <c r="A3" s="16"/>
      <c r="C3" s="3" t="s">
        <v>155</v>
      </c>
      <c r="D3" s="10">
        <f>VLOOKUP(C3,kaavaMerkP!C:E,3,FALSE)</f>
        <v>2</v>
      </c>
      <c r="E3" t="s">
        <v>10</v>
      </c>
      <c r="G3" t="s">
        <v>6</v>
      </c>
      <c r="H3" s="13" t="s">
        <v>12</v>
      </c>
      <c r="I3" s="2" t="s">
        <v>3</v>
      </c>
      <c r="J3">
        <v>2</v>
      </c>
      <c r="N3" t="s">
        <v>2</v>
      </c>
    </row>
    <row r="4" spans="1:22" ht="30" customHeight="1" x14ac:dyDescent="0.25">
      <c r="A4" s="16"/>
      <c r="C4" s="3" t="s">
        <v>256</v>
      </c>
      <c r="D4" s="10">
        <v>3</v>
      </c>
      <c r="E4" t="s">
        <v>259</v>
      </c>
      <c r="G4" t="s">
        <v>6</v>
      </c>
      <c r="H4" s="13" t="s">
        <v>18</v>
      </c>
      <c r="I4" s="2" t="s">
        <v>24</v>
      </c>
      <c r="J4">
        <v>3</v>
      </c>
      <c r="N4" t="s">
        <v>2</v>
      </c>
    </row>
    <row r="5" spans="1:22" s="20" customFormat="1" ht="30" customHeight="1" x14ac:dyDescent="0.25">
      <c r="A5" s="26"/>
      <c r="C5" s="21" t="s">
        <v>156</v>
      </c>
      <c r="D5" s="32" t="s">
        <v>298</v>
      </c>
      <c r="E5" s="20" t="s">
        <v>16</v>
      </c>
      <c r="F5" s="21"/>
      <c r="G5" s="20" t="s">
        <v>6</v>
      </c>
      <c r="H5" s="28" t="s">
        <v>19</v>
      </c>
      <c r="I5" s="23" t="s">
        <v>23</v>
      </c>
      <c r="J5" s="20">
        <v>3</v>
      </c>
      <c r="N5" s="20" t="s">
        <v>2</v>
      </c>
      <c r="O5" s="21" t="s">
        <v>299</v>
      </c>
    </row>
    <row r="6" spans="1:22" ht="30" customHeight="1" x14ac:dyDescent="0.25">
      <c r="A6" s="16"/>
      <c r="C6" s="3" t="s">
        <v>157</v>
      </c>
      <c r="D6" s="10">
        <f>VLOOKUP(C6,kaavaMerkP!C:E,3,FALSE)</f>
        <v>4</v>
      </c>
      <c r="E6" t="s">
        <v>17</v>
      </c>
      <c r="G6" t="s">
        <v>6</v>
      </c>
      <c r="H6" s="13" t="s">
        <v>15</v>
      </c>
      <c r="I6" s="2" t="s">
        <v>22</v>
      </c>
      <c r="J6">
        <v>2</v>
      </c>
      <c r="N6" t="s">
        <v>2</v>
      </c>
    </row>
    <row r="7" spans="1:22" ht="30" customHeight="1" x14ac:dyDescent="0.25">
      <c r="A7" s="16"/>
      <c r="C7" s="3" t="s">
        <v>158</v>
      </c>
      <c r="D7" s="10">
        <f>VLOOKUP(C7,kaavaMerkP!C:E,3,FALSE)</f>
        <v>6</v>
      </c>
      <c r="E7" s="17" t="s">
        <v>298</v>
      </c>
      <c r="F7" s="18"/>
      <c r="H7" s="13" t="s">
        <v>20</v>
      </c>
      <c r="I7" s="5" t="s">
        <v>21</v>
      </c>
    </row>
    <row r="8" spans="1:22" ht="30" customHeight="1" x14ac:dyDescent="0.25">
      <c r="A8" s="16"/>
      <c r="C8" s="3" t="s">
        <v>159</v>
      </c>
      <c r="D8" s="10">
        <f>VLOOKUP(C8,kaavaMerkP!C:E,3,FALSE)</f>
        <v>5</v>
      </c>
      <c r="E8" s="17" t="s">
        <v>260</v>
      </c>
      <c r="F8" s="18"/>
      <c r="H8" s="13"/>
      <c r="K8" s="6">
        <v>223191143</v>
      </c>
      <c r="L8" s="5" t="s">
        <v>30</v>
      </c>
    </row>
    <row r="9" spans="1:22" s="20" customFormat="1" ht="30" customHeight="1" x14ac:dyDescent="0.25">
      <c r="A9" s="26"/>
      <c r="C9" s="21" t="s">
        <v>160</v>
      </c>
      <c r="D9" s="32">
        <v>7</v>
      </c>
      <c r="E9" s="25" t="s">
        <v>298</v>
      </c>
      <c r="F9" s="27"/>
      <c r="H9" s="28"/>
      <c r="I9" s="23"/>
      <c r="K9" s="35" t="s">
        <v>25</v>
      </c>
      <c r="L9" s="23" t="s">
        <v>27</v>
      </c>
      <c r="M9" s="30" t="s">
        <v>34</v>
      </c>
      <c r="O9" s="21" t="s">
        <v>299</v>
      </c>
    </row>
    <row r="10" spans="1:22" ht="30" customHeight="1" x14ac:dyDescent="0.25">
      <c r="A10" s="16" t="s">
        <v>258</v>
      </c>
      <c r="C10" s="3" t="s">
        <v>161</v>
      </c>
      <c r="D10" s="10">
        <f>VLOOKUP(C10,kaavaMerkP!C:E,3,FALSE)</f>
        <v>8</v>
      </c>
      <c r="E10" s="17" t="s">
        <v>259</v>
      </c>
      <c r="F10" s="18"/>
      <c r="H10" s="13"/>
      <c r="K10" s="4" t="s">
        <v>26</v>
      </c>
      <c r="L10" s="2" t="s">
        <v>28</v>
      </c>
      <c r="M10">
        <v>2</v>
      </c>
    </row>
    <row r="11" spans="1:22" ht="30" customHeight="1" x14ac:dyDescent="0.25">
      <c r="A11" s="16" t="s">
        <v>258</v>
      </c>
      <c r="C11" s="3" t="s">
        <v>162</v>
      </c>
      <c r="D11" s="10">
        <f>VLOOKUP(C11,kaavaMerkP!C:E,3,FALSE)</f>
        <v>9</v>
      </c>
      <c r="E11" t="s">
        <v>29</v>
      </c>
      <c r="H11" s="13"/>
      <c r="K11" s="4" t="s">
        <v>20</v>
      </c>
      <c r="L11" s="5" t="s">
        <v>21</v>
      </c>
      <c r="M11">
        <v>2</v>
      </c>
      <c r="N11" t="s">
        <v>2</v>
      </c>
      <c r="O11" s="3" t="s">
        <v>331</v>
      </c>
    </row>
    <row r="12" spans="1:22" s="20" customFormat="1" ht="30" customHeight="1" x14ac:dyDescent="0.25">
      <c r="A12" s="26"/>
      <c r="C12" s="21" t="s">
        <v>163</v>
      </c>
      <c r="D12" s="32" t="s">
        <v>298</v>
      </c>
      <c r="E12" s="25" t="s">
        <v>298</v>
      </c>
      <c r="F12" s="27"/>
      <c r="H12" s="28"/>
      <c r="I12" s="23"/>
      <c r="K12" s="22">
        <v>193165230</v>
      </c>
      <c r="L12" s="23" t="s">
        <v>31</v>
      </c>
      <c r="M12" s="20">
        <v>5</v>
      </c>
      <c r="O12" s="21" t="s">
        <v>299</v>
      </c>
    </row>
    <row r="13" spans="1:22" ht="30" customHeight="1" x14ac:dyDescent="0.25">
      <c r="A13" s="16" t="s">
        <v>258</v>
      </c>
      <c r="C13" s="3" t="s">
        <v>164</v>
      </c>
      <c r="D13" s="31">
        <v>90</v>
      </c>
      <c r="E13" t="s">
        <v>32</v>
      </c>
      <c r="F13" s="3" t="s">
        <v>301</v>
      </c>
      <c r="H13" s="13"/>
      <c r="K13" s="4" t="s">
        <v>33</v>
      </c>
      <c r="L13" s="2" t="s">
        <v>35</v>
      </c>
      <c r="M13">
        <v>2</v>
      </c>
      <c r="N13" t="s">
        <v>2</v>
      </c>
      <c r="O13" s="3" t="s">
        <v>331</v>
      </c>
    </row>
    <row r="14" spans="1:22" s="20" customFormat="1" ht="30" customHeight="1" x14ac:dyDescent="0.25">
      <c r="A14" s="26"/>
      <c r="C14" s="21" t="s">
        <v>165</v>
      </c>
      <c r="D14" s="32" t="s">
        <v>298</v>
      </c>
      <c r="E14" s="33" t="s">
        <v>298</v>
      </c>
      <c r="F14" s="27"/>
      <c r="H14" s="28"/>
      <c r="I14" s="23"/>
      <c r="K14" s="22">
        <v>193165230</v>
      </c>
      <c r="L14" s="23" t="s">
        <v>31</v>
      </c>
      <c r="M14" s="34">
        <v>6</v>
      </c>
      <c r="O14" s="27" t="s">
        <v>299</v>
      </c>
    </row>
    <row r="15" spans="1:22" ht="30" customHeight="1" x14ac:dyDescent="0.25">
      <c r="A15" s="16" t="s">
        <v>258</v>
      </c>
      <c r="C15" s="3" t="s">
        <v>166</v>
      </c>
      <c r="D15" s="10">
        <f>VLOOKUP(C15,kaavaMerkP!C:E,3,FALSE)</f>
        <v>10</v>
      </c>
      <c r="E15" s="17" t="s">
        <v>262</v>
      </c>
      <c r="F15" s="18"/>
      <c r="H15" s="13"/>
      <c r="K15" s="4" t="s">
        <v>18</v>
      </c>
      <c r="L15" s="2" t="s">
        <v>24</v>
      </c>
      <c r="M15">
        <v>2</v>
      </c>
    </row>
    <row r="16" spans="1:22" ht="30" customHeight="1" x14ac:dyDescent="0.25">
      <c r="A16" s="16" t="s">
        <v>258</v>
      </c>
      <c r="C16" s="3" t="s">
        <v>167</v>
      </c>
      <c r="D16" s="31">
        <v>91</v>
      </c>
      <c r="E16" s="17" t="s">
        <v>261</v>
      </c>
      <c r="F16" s="3" t="s">
        <v>300</v>
      </c>
      <c r="H16" s="13"/>
      <c r="K16" s="4" t="s">
        <v>39</v>
      </c>
      <c r="L16" s="2" t="s">
        <v>40</v>
      </c>
      <c r="M16">
        <v>2</v>
      </c>
    </row>
    <row r="17" spans="1:15" ht="30" customHeight="1" x14ac:dyDescent="0.25">
      <c r="A17" s="16" t="s">
        <v>258</v>
      </c>
      <c r="C17" s="3" t="s">
        <v>168</v>
      </c>
      <c r="D17" s="31">
        <v>92</v>
      </c>
      <c r="E17" s="17" t="s">
        <v>298</v>
      </c>
      <c r="F17" s="18"/>
      <c r="H17" s="13"/>
      <c r="K17" s="4" t="s">
        <v>20</v>
      </c>
      <c r="L17" s="5" t="s">
        <v>21</v>
      </c>
      <c r="M17">
        <v>2</v>
      </c>
    </row>
    <row r="18" spans="1:15" ht="30" customHeight="1" x14ac:dyDescent="0.25">
      <c r="A18" s="16" t="s">
        <v>257</v>
      </c>
      <c r="C18" s="3" t="s">
        <v>170</v>
      </c>
      <c r="D18" s="10">
        <v>111</v>
      </c>
      <c r="E18" s="17" t="s">
        <v>266</v>
      </c>
      <c r="F18" s="18"/>
      <c r="G18" t="s">
        <v>46</v>
      </c>
      <c r="H18" s="13"/>
      <c r="K18" s="6">
        <v>168219214</v>
      </c>
      <c r="L18" s="2" t="s">
        <v>36</v>
      </c>
      <c r="M18">
        <v>1</v>
      </c>
    </row>
    <row r="19" spans="1:15" ht="30" customHeight="1" x14ac:dyDescent="0.25">
      <c r="A19" s="16" t="s">
        <v>257</v>
      </c>
      <c r="C19" s="3" t="s">
        <v>171</v>
      </c>
      <c r="D19" s="10">
        <v>112</v>
      </c>
      <c r="E19" s="17" t="s">
        <v>264</v>
      </c>
      <c r="F19" s="18"/>
      <c r="G19" t="s">
        <v>46</v>
      </c>
      <c r="H19" s="6">
        <v>168219214</v>
      </c>
      <c r="I19" s="2" t="s">
        <v>37</v>
      </c>
      <c r="J19">
        <v>1</v>
      </c>
      <c r="K19" s="6">
        <v>168219214</v>
      </c>
      <c r="L19" s="2" t="s">
        <v>37</v>
      </c>
      <c r="M19">
        <v>1</v>
      </c>
    </row>
    <row r="20" spans="1:15" ht="30" customHeight="1" x14ac:dyDescent="0.25">
      <c r="A20" s="16"/>
      <c r="C20" s="3" t="s">
        <v>169</v>
      </c>
      <c r="D20" s="10">
        <v>11</v>
      </c>
      <c r="E20" s="18" t="s">
        <v>265</v>
      </c>
      <c r="F20" s="18"/>
      <c r="G20" t="s">
        <v>46</v>
      </c>
      <c r="H20" s="13"/>
      <c r="J20" s="7"/>
      <c r="K20" s="6">
        <v>168219214</v>
      </c>
      <c r="L20" s="2" t="s">
        <v>38</v>
      </c>
      <c r="M20" s="7">
        <v>12</v>
      </c>
    </row>
    <row r="21" spans="1:15" ht="45" customHeight="1" x14ac:dyDescent="0.25">
      <c r="A21" s="16" t="s">
        <v>257</v>
      </c>
      <c r="C21" s="3" t="s">
        <v>172</v>
      </c>
      <c r="D21" s="10">
        <v>113</v>
      </c>
      <c r="E21" s="17" t="s">
        <v>267</v>
      </c>
      <c r="F21" s="18"/>
      <c r="G21" t="s">
        <v>46</v>
      </c>
      <c r="H21" s="13"/>
      <c r="K21" s="6">
        <v>115178255</v>
      </c>
      <c r="L21" s="2" t="s">
        <v>41</v>
      </c>
      <c r="M21">
        <v>1</v>
      </c>
    </row>
    <row r="22" spans="1:15" ht="45" customHeight="1" x14ac:dyDescent="0.25">
      <c r="A22" s="16" t="s">
        <v>257</v>
      </c>
      <c r="C22" s="3" t="s">
        <v>173</v>
      </c>
      <c r="D22" s="10">
        <v>114</v>
      </c>
      <c r="E22" s="17" t="s">
        <v>263</v>
      </c>
      <c r="F22" s="18"/>
      <c r="G22" t="s">
        <v>46</v>
      </c>
      <c r="H22" s="6">
        <v>115178255</v>
      </c>
      <c r="I22" s="2" t="s">
        <v>41</v>
      </c>
      <c r="J22">
        <v>1</v>
      </c>
      <c r="K22" s="6">
        <v>115178255</v>
      </c>
      <c r="L22" s="2" t="s">
        <v>41</v>
      </c>
      <c r="M22">
        <v>1</v>
      </c>
      <c r="N22" t="s">
        <v>2</v>
      </c>
    </row>
    <row r="23" spans="1:15" ht="30" customHeight="1" x14ac:dyDescent="0.25">
      <c r="A23" s="16"/>
      <c r="C23" s="3" t="s">
        <v>174</v>
      </c>
      <c r="D23" s="10">
        <f>VLOOKUP(C23,kaavaMerkP!C:E,3,FALSE)</f>
        <v>12</v>
      </c>
      <c r="E23" t="s">
        <v>42</v>
      </c>
      <c r="G23" t="s">
        <v>6</v>
      </c>
      <c r="H23" s="13" t="s">
        <v>20</v>
      </c>
      <c r="I23" s="5" t="s">
        <v>21</v>
      </c>
      <c r="J23">
        <v>1.5</v>
      </c>
      <c r="N23" t="s">
        <v>2</v>
      </c>
    </row>
    <row r="24" spans="1:15" ht="30" customHeight="1" x14ac:dyDescent="0.25">
      <c r="A24" s="16"/>
      <c r="C24" s="3" t="s">
        <v>174</v>
      </c>
      <c r="D24" s="10">
        <f>VLOOKUP(C24,kaavaMerkP!C:E,3,FALSE)</f>
        <v>12</v>
      </c>
      <c r="E24" t="s">
        <v>276</v>
      </c>
      <c r="G24" t="s">
        <v>46</v>
      </c>
      <c r="H24" s="13"/>
      <c r="K24" s="4" t="s">
        <v>20</v>
      </c>
      <c r="L24" s="5" t="s">
        <v>21</v>
      </c>
      <c r="M24" s="7">
        <v>12</v>
      </c>
      <c r="N24" t="s">
        <v>2</v>
      </c>
    </row>
    <row r="25" spans="1:15" ht="30" customHeight="1" x14ac:dyDescent="0.25">
      <c r="A25" s="16"/>
      <c r="C25" s="3" t="s">
        <v>175</v>
      </c>
      <c r="D25" s="10">
        <f>VLOOKUP(C25,kaavaMerkP!C:E,3,FALSE)</f>
        <v>13</v>
      </c>
      <c r="E25" t="s">
        <v>43</v>
      </c>
      <c r="G25" t="s">
        <v>6</v>
      </c>
      <c r="H25" s="13" t="s">
        <v>39</v>
      </c>
      <c r="I25" s="2" t="s">
        <v>40</v>
      </c>
      <c r="J25">
        <v>1.5</v>
      </c>
      <c r="N25" t="s">
        <v>2</v>
      </c>
    </row>
    <row r="26" spans="1:15" ht="30" customHeight="1" x14ac:dyDescent="0.25">
      <c r="A26" s="16"/>
      <c r="C26" s="3" t="s">
        <v>176</v>
      </c>
      <c r="D26" s="10">
        <v>14</v>
      </c>
      <c r="E26" t="s">
        <v>44</v>
      </c>
      <c r="G26" t="s">
        <v>6</v>
      </c>
      <c r="H26" s="6">
        <v>156156156</v>
      </c>
      <c r="I26" s="2" t="s">
        <v>47</v>
      </c>
      <c r="J26">
        <v>1</v>
      </c>
      <c r="N26" t="s">
        <v>2</v>
      </c>
    </row>
    <row r="27" spans="1:15" ht="30" customHeight="1" x14ac:dyDescent="0.25">
      <c r="A27" s="16"/>
      <c r="C27" s="3" t="s">
        <v>176</v>
      </c>
      <c r="D27" s="10">
        <v>14</v>
      </c>
      <c r="E27" t="s">
        <v>44</v>
      </c>
      <c r="H27" s="6">
        <v>156156156</v>
      </c>
      <c r="I27" s="2" t="s">
        <v>47</v>
      </c>
      <c r="J27" s="7">
        <v>1</v>
      </c>
      <c r="K27" s="6">
        <v>156156156</v>
      </c>
      <c r="L27" s="2" t="s">
        <v>47</v>
      </c>
      <c r="M27" s="7">
        <v>5</v>
      </c>
      <c r="N27" t="s">
        <v>2</v>
      </c>
      <c r="O27" s="3" t="s">
        <v>331</v>
      </c>
    </row>
    <row r="28" spans="1:15" ht="30" customHeight="1" x14ac:dyDescent="0.25">
      <c r="A28" s="16"/>
      <c r="C28" s="3" t="s">
        <v>176</v>
      </c>
      <c r="D28" s="10">
        <v>14</v>
      </c>
      <c r="E28" s="17" t="s">
        <v>268</v>
      </c>
      <c r="F28" s="18"/>
      <c r="G28" t="s">
        <v>46</v>
      </c>
      <c r="H28" s="13" t="s">
        <v>20</v>
      </c>
      <c r="I28" s="5" t="s">
        <v>21</v>
      </c>
      <c r="J28">
        <v>1</v>
      </c>
      <c r="K28" s="6">
        <v>156156156</v>
      </c>
      <c r="L28" s="2" t="s">
        <v>47</v>
      </c>
      <c r="M28" s="7">
        <v>8</v>
      </c>
    </row>
    <row r="29" spans="1:15" ht="30" customHeight="1" x14ac:dyDescent="0.25">
      <c r="A29" s="16"/>
      <c r="C29" s="3" t="s">
        <v>177</v>
      </c>
      <c r="D29" s="10">
        <f>VLOOKUP(C29,kaavaMerkP!C:E,3,FALSE)</f>
        <v>15</v>
      </c>
      <c r="E29" t="s">
        <v>45</v>
      </c>
      <c r="G29" t="s">
        <v>6</v>
      </c>
      <c r="H29" s="13" t="s">
        <v>18</v>
      </c>
      <c r="I29" s="2" t="s">
        <v>24</v>
      </c>
      <c r="J29">
        <v>1.5</v>
      </c>
    </row>
    <row r="30" spans="1:15" ht="30" customHeight="1" x14ac:dyDescent="0.25">
      <c r="A30" s="16"/>
      <c r="C30" s="3" t="s">
        <v>177</v>
      </c>
      <c r="D30" s="10">
        <f>VLOOKUP(C30,kaavaMerkP!C:E,3,FALSE)</f>
        <v>15</v>
      </c>
      <c r="E30" t="s">
        <v>275</v>
      </c>
      <c r="G30" t="s">
        <v>46</v>
      </c>
      <c r="H30" s="13" t="s">
        <v>20</v>
      </c>
      <c r="I30" s="5" t="s">
        <v>21</v>
      </c>
      <c r="J30">
        <v>1</v>
      </c>
      <c r="K30" s="4" t="s">
        <v>18</v>
      </c>
      <c r="L30" s="2" t="s">
        <v>24</v>
      </c>
      <c r="M30">
        <v>20</v>
      </c>
      <c r="N30" t="s">
        <v>2</v>
      </c>
    </row>
    <row r="31" spans="1:15" ht="30" customHeight="1" x14ac:dyDescent="0.25">
      <c r="A31" s="16"/>
      <c r="C31" s="3" t="s">
        <v>178</v>
      </c>
      <c r="D31" s="10">
        <v>16</v>
      </c>
      <c r="E31" t="s">
        <v>48</v>
      </c>
      <c r="H31" s="13"/>
      <c r="K31" s="4" t="s">
        <v>20</v>
      </c>
      <c r="L31" s="5" t="s">
        <v>21</v>
      </c>
      <c r="M31">
        <v>5</v>
      </c>
      <c r="N31" t="s">
        <v>2</v>
      </c>
      <c r="O31" s="3" t="s">
        <v>331</v>
      </c>
    </row>
    <row r="32" spans="1:15" ht="30" customHeight="1" x14ac:dyDescent="0.25">
      <c r="A32" s="16"/>
      <c r="C32" s="3" t="s">
        <v>178</v>
      </c>
      <c r="D32" s="10">
        <v>16</v>
      </c>
      <c r="E32" t="s">
        <v>48</v>
      </c>
      <c r="H32" s="13"/>
      <c r="K32" s="4" t="s">
        <v>20</v>
      </c>
      <c r="L32" s="5" t="s">
        <v>21</v>
      </c>
      <c r="M32">
        <v>12</v>
      </c>
      <c r="N32" t="s">
        <v>2</v>
      </c>
    </row>
    <row r="33" spans="1:15" ht="30" customHeight="1" x14ac:dyDescent="0.25">
      <c r="A33" s="16"/>
      <c r="C33" s="3" t="s">
        <v>179</v>
      </c>
      <c r="D33" s="10">
        <f>VLOOKUP(C33,kaavaMerkP!C:E,3,FALSE)</f>
        <v>17</v>
      </c>
      <c r="E33" t="s">
        <v>49</v>
      </c>
      <c r="H33" s="13" t="s">
        <v>59</v>
      </c>
      <c r="I33" s="2" t="s">
        <v>60</v>
      </c>
      <c r="J33">
        <v>1</v>
      </c>
      <c r="K33" s="4" t="s">
        <v>59</v>
      </c>
      <c r="L33" s="2" t="s">
        <v>60</v>
      </c>
      <c r="M33">
        <v>5</v>
      </c>
      <c r="N33" t="s">
        <v>2</v>
      </c>
      <c r="O33" s="3" t="s">
        <v>331</v>
      </c>
    </row>
    <row r="34" spans="1:15" ht="30" customHeight="1" x14ac:dyDescent="0.25">
      <c r="A34" s="16"/>
      <c r="C34" s="3" t="s">
        <v>180</v>
      </c>
      <c r="D34" s="10">
        <f>VLOOKUP(C34,kaavaMerkP!C:E,3,FALSE)</f>
        <v>18</v>
      </c>
      <c r="E34" t="s">
        <v>50</v>
      </c>
      <c r="G34" t="s">
        <v>6</v>
      </c>
      <c r="H34" s="13" t="s">
        <v>20</v>
      </c>
      <c r="I34" s="5" t="s">
        <v>21</v>
      </c>
      <c r="J34">
        <v>1.5</v>
      </c>
      <c r="L34" s="2"/>
    </row>
    <row r="35" spans="1:15" ht="30" customHeight="1" x14ac:dyDescent="0.25">
      <c r="A35" s="16"/>
      <c r="C35" s="3" t="s">
        <v>181</v>
      </c>
      <c r="D35" s="10">
        <f>VLOOKUP(C35,kaavaMerkP!C:E,3,FALSE)</f>
        <v>19</v>
      </c>
      <c r="E35" t="s">
        <v>51</v>
      </c>
      <c r="G35" t="s">
        <v>6</v>
      </c>
      <c r="H35" s="6">
        <v>110110110</v>
      </c>
      <c r="I35" s="2" t="s">
        <v>61</v>
      </c>
      <c r="J35">
        <v>1.5</v>
      </c>
      <c r="L35" s="2"/>
    </row>
    <row r="36" spans="1:15" ht="30" customHeight="1" x14ac:dyDescent="0.25">
      <c r="A36" s="16"/>
      <c r="C36" s="3" t="s">
        <v>182</v>
      </c>
      <c r="D36" s="10">
        <f>VLOOKUP(C36,kaavaMerkP!C:E,3,FALSE)</f>
        <v>20</v>
      </c>
      <c r="E36" t="s">
        <v>52</v>
      </c>
      <c r="G36" t="s">
        <v>6</v>
      </c>
      <c r="H36" s="6">
        <v>110110110</v>
      </c>
      <c r="I36" s="2" t="s">
        <v>61</v>
      </c>
      <c r="J36">
        <v>1.5</v>
      </c>
      <c r="L36" s="2"/>
    </row>
    <row r="37" spans="1:15" ht="30" customHeight="1" x14ac:dyDescent="0.25">
      <c r="A37" s="16" t="s">
        <v>258</v>
      </c>
      <c r="C37" s="3" t="s">
        <v>183</v>
      </c>
      <c r="D37" s="31">
        <v>93</v>
      </c>
      <c r="E37" s="17" t="s">
        <v>298</v>
      </c>
      <c r="F37" s="18"/>
      <c r="G37" t="s">
        <v>46</v>
      </c>
      <c r="H37" s="13"/>
      <c r="K37" t="s">
        <v>64</v>
      </c>
      <c r="L37" s="5" t="s">
        <v>65</v>
      </c>
      <c r="M37">
        <v>1</v>
      </c>
    </row>
    <row r="38" spans="1:15" ht="30" customHeight="1" x14ac:dyDescent="0.25">
      <c r="A38" s="16" t="s">
        <v>258</v>
      </c>
      <c r="C38" s="3" t="s">
        <v>184</v>
      </c>
      <c r="D38" s="31">
        <v>94</v>
      </c>
      <c r="E38" s="17" t="s">
        <v>318</v>
      </c>
      <c r="F38" s="18"/>
      <c r="G38" t="s">
        <v>46</v>
      </c>
      <c r="H38" s="13"/>
      <c r="K38" s="3" t="s">
        <v>66</v>
      </c>
      <c r="L38" s="2"/>
      <c r="M38">
        <v>2</v>
      </c>
      <c r="N38" t="s">
        <v>2</v>
      </c>
      <c r="O38" s="3" t="s">
        <v>319</v>
      </c>
    </row>
    <row r="39" spans="1:15" ht="30" customHeight="1" x14ac:dyDescent="0.25">
      <c r="A39" s="26" t="s">
        <v>258</v>
      </c>
      <c r="B39" s="20"/>
      <c r="C39" s="21" t="s">
        <v>184</v>
      </c>
      <c r="D39" s="36">
        <v>94</v>
      </c>
      <c r="E39" s="25" t="s">
        <v>318</v>
      </c>
      <c r="F39" s="27"/>
      <c r="G39" s="20" t="s">
        <v>46</v>
      </c>
      <c r="H39" s="28"/>
      <c r="I39" s="23"/>
      <c r="J39" s="20"/>
      <c r="K39" s="21" t="s">
        <v>66</v>
      </c>
      <c r="L39" s="23"/>
      <c r="M39" s="20">
        <v>2</v>
      </c>
      <c r="N39" s="20" t="s">
        <v>2</v>
      </c>
      <c r="O39" s="21" t="s">
        <v>330</v>
      </c>
    </row>
    <row r="40" spans="1:15" ht="30" customHeight="1" x14ac:dyDescent="0.25">
      <c r="A40" s="16"/>
      <c r="C40" s="3" t="s">
        <v>185</v>
      </c>
      <c r="D40" s="10">
        <f>VLOOKUP(C40,kaavaMerkP!C:E,3,FALSE)</f>
        <v>23</v>
      </c>
      <c r="E40" t="s">
        <v>67</v>
      </c>
      <c r="G40" t="s">
        <v>46</v>
      </c>
      <c r="H40" s="6">
        <v>156156156</v>
      </c>
      <c r="I40" s="2" t="s">
        <v>47</v>
      </c>
      <c r="J40">
        <v>0.4</v>
      </c>
      <c r="K40" s="6">
        <v>223191143</v>
      </c>
      <c r="L40" s="2" t="s">
        <v>30</v>
      </c>
      <c r="N40" t="s">
        <v>2</v>
      </c>
    </row>
    <row r="41" spans="1:15" ht="30" customHeight="1" x14ac:dyDescent="0.25">
      <c r="A41" s="16"/>
      <c r="C41" s="3" t="s">
        <v>186</v>
      </c>
      <c r="D41" s="10">
        <f>VLOOKUP(C41,kaavaMerkP!C:E,3,FALSE)</f>
        <v>24</v>
      </c>
      <c r="E41" t="s">
        <v>62</v>
      </c>
      <c r="G41" t="s">
        <v>46</v>
      </c>
      <c r="H41" s="6">
        <v>156156156</v>
      </c>
      <c r="I41" s="2" t="s">
        <v>47</v>
      </c>
      <c r="J41">
        <v>0.4</v>
      </c>
      <c r="K41" s="6">
        <v>223191143</v>
      </c>
      <c r="L41" s="2" t="s">
        <v>30</v>
      </c>
      <c r="N41" t="s">
        <v>2</v>
      </c>
    </row>
    <row r="42" spans="1:15" ht="30" customHeight="1" x14ac:dyDescent="0.25">
      <c r="A42" s="16"/>
      <c r="C42" s="3" t="s">
        <v>187</v>
      </c>
      <c r="D42" s="10">
        <f>VLOOKUP(C42,kaavaMerkP!C:E,3,FALSE)</f>
        <v>25</v>
      </c>
      <c r="E42" t="s">
        <v>63</v>
      </c>
      <c r="G42" t="s">
        <v>46</v>
      </c>
      <c r="H42" s="6">
        <v>156156156</v>
      </c>
      <c r="I42" s="2" t="s">
        <v>47</v>
      </c>
      <c r="J42">
        <v>0.4</v>
      </c>
      <c r="K42" s="13" t="s">
        <v>68</v>
      </c>
      <c r="L42" s="2" t="s">
        <v>69</v>
      </c>
      <c r="N42" t="s">
        <v>2</v>
      </c>
    </row>
    <row r="43" spans="1:15" ht="30" customHeight="1" x14ac:dyDescent="0.25">
      <c r="A43" s="16"/>
      <c r="C43" s="3" t="s">
        <v>188</v>
      </c>
      <c r="D43" s="10">
        <f>VLOOKUP(C43,kaavaMerkP!C:E,3,FALSE)</f>
        <v>86</v>
      </c>
      <c r="E43" t="s">
        <v>70</v>
      </c>
      <c r="G43" t="s">
        <v>46</v>
      </c>
      <c r="H43" s="6">
        <v>156156156</v>
      </c>
      <c r="I43" s="2" t="s">
        <v>47</v>
      </c>
      <c r="J43">
        <v>0.4</v>
      </c>
      <c r="K43" s="13" t="s">
        <v>68</v>
      </c>
      <c r="L43" s="2" t="s">
        <v>69</v>
      </c>
      <c r="N43" t="s">
        <v>2</v>
      </c>
    </row>
    <row r="44" spans="1:15" ht="30" customHeight="1" x14ac:dyDescent="0.25">
      <c r="A44" s="16"/>
      <c r="C44" s="3" t="s">
        <v>189</v>
      </c>
      <c r="D44" s="10">
        <f>VLOOKUP(C44,kaavaMerkP!C:E,3,FALSE)</f>
        <v>26</v>
      </c>
      <c r="E44" t="s">
        <v>72</v>
      </c>
      <c r="G44" t="s">
        <v>46</v>
      </c>
      <c r="H44" s="6">
        <v>156156156</v>
      </c>
      <c r="I44" s="2" t="s">
        <v>47</v>
      </c>
      <c r="J44">
        <v>0.4</v>
      </c>
      <c r="K44" s="4" t="s">
        <v>76</v>
      </c>
      <c r="L44" s="2" t="s">
        <v>77</v>
      </c>
      <c r="N44" t="s">
        <v>2</v>
      </c>
    </row>
    <row r="45" spans="1:15" ht="30" customHeight="1" x14ac:dyDescent="0.25">
      <c r="A45" s="16"/>
      <c r="C45" s="3" t="s">
        <v>190</v>
      </c>
      <c r="D45" s="10">
        <f>VLOOKUP(C45,kaavaMerkP!C:E,3,FALSE)</f>
        <v>87</v>
      </c>
      <c r="E45" t="s">
        <v>73</v>
      </c>
      <c r="G45" t="s">
        <v>46</v>
      </c>
      <c r="H45" s="6">
        <v>156156156</v>
      </c>
      <c r="I45" s="2" t="s">
        <v>47</v>
      </c>
      <c r="J45">
        <v>0.4</v>
      </c>
      <c r="K45" s="4" t="s">
        <v>76</v>
      </c>
      <c r="L45" s="2" t="s">
        <v>77</v>
      </c>
      <c r="N45" t="s">
        <v>2</v>
      </c>
    </row>
    <row r="46" spans="1:15" ht="30" customHeight="1" x14ac:dyDescent="0.25">
      <c r="A46" s="16"/>
      <c r="C46" s="3" t="s">
        <v>191</v>
      </c>
      <c r="D46" s="10">
        <f>VLOOKUP(C46,kaavaMerkP!C:E,3,FALSE)</f>
        <v>27</v>
      </c>
      <c r="E46" t="s">
        <v>75</v>
      </c>
      <c r="G46" t="s">
        <v>46</v>
      </c>
      <c r="H46" s="6">
        <v>156156156</v>
      </c>
      <c r="I46" s="2" t="s">
        <v>47</v>
      </c>
      <c r="J46">
        <v>0.4</v>
      </c>
      <c r="K46" s="6">
        <v>250115140</v>
      </c>
      <c r="L46" s="2" t="s">
        <v>71</v>
      </c>
      <c r="N46" t="s">
        <v>2</v>
      </c>
    </row>
    <row r="47" spans="1:15" ht="30" customHeight="1" x14ac:dyDescent="0.25">
      <c r="A47" s="16"/>
      <c r="C47" s="3" t="s">
        <v>192</v>
      </c>
      <c r="D47" s="10">
        <f>VLOOKUP(C47,kaavaMerkP!C:E,3,FALSE)</f>
        <v>28</v>
      </c>
      <c r="E47" t="s">
        <v>74</v>
      </c>
      <c r="G47" t="s">
        <v>46</v>
      </c>
      <c r="H47" s="6">
        <v>156156156</v>
      </c>
      <c r="I47" s="2" t="s">
        <v>47</v>
      </c>
      <c r="J47">
        <v>0.4</v>
      </c>
      <c r="K47" s="6">
        <v>186186186</v>
      </c>
      <c r="L47" s="2" t="s">
        <v>78</v>
      </c>
      <c r="N47" t="s">
        <v>2</v>
      </c>
    </row>
    <row r="48" spans="1:15" ht="30" customHeight="1" x14ac:dyDescent="0.25">
      <c r="A48" s="16"/>
      <c r="C48" s="3" t="s">
        <v>193</v>
      </c>
      <c r="D48" s="10">
        <f>VLOOKUP(C48,kaavaMerkP!C:E,3,FALSE)</f>
        <v>29</v>
      </c>
      <c r="E48" t="s">
        <v>79</v>
      </c>
      <c r="G48" t="s">
        <v>46</v>
      </c>
      <c r="H48" s="6">
        <v>156156156</v>
      </c>
      <c r="I48" s="2" t="s">
        <v>47</v>
      </c>
      <c r="J48">
        <v>0.4</v>
      </c>
      <c r="K48" s="6">
        <v>186186186</v>
      </c>
      <c r="L48" s="2" t="s">
        <v>78</v>
      </c>
      <c r="N48" t="s">
        <v>2</v>
      </c>
    </row>
    <row r="49" spans="1:14" ht="30" customHeight="1" x14ac:dyDescent="0.25">
      <c r="A49" s="16"/>
      <c r="C49" s="3" t="s">
        <v>194</v>
      </c>
      <c r="D49" s="10">
        <f>VLOOKUP(C49,kaavaMerkP!C:E,3,FALSE)</f>
        <v>30</v>
      </c>
      <c r="E49" t="s">
        <v>80</v>
      </c>
      <c r="G49" t="s">
        <v>46</v>
      </c>
      <c r="H49" s="6">
        <v>156156156</v>
      </c>
      <c r="I49" s="2" t="s">
        <v>47</v>
      </c>
      <c r="J49">
        <v>0.4</v>
      </c>
      <c r="K49" s="6">
        <v>186186186</v>
      </c>
      <c r="L49" s="2" t="s">
        <v>78</v>
      </c>
      <c r="N49" t="s">
        <v>2</v>
      </c>
    </row>
    <row r="50" spans="1:14" ht="30" customHeight="1" x14ac:dyDescent="0.25">
      <c r="A50" s="16"/>
      <c r="C50" s="3" t="s">
        <v>195</v>
      </c>
      <c r="D50" s="10">
        <f>VLOOKUP(C50,kaavaMerkP!C:E,3,FALSE)</f>
        <v>31</v>
      </c>
      <c r="E50" t="s">
        <v>81</v>
      </c>
      <c r="G50" t="s">
        <v>46</v>
      </c>
      <c r="H50" s="6">
        <v>156156156</v>
      </c>
      <c r="I50" s="2" t="s">
        <v>47</v>
      </c>
      <c r="J50">
        <v>0.4</v>
      </c>
      <c r="K50" s="13" t="s">
        <v>14</v>
      </c>
      <c r="L50" s="11" t="s">
        <v>24</v>
      </c>
      <c r="N50" t="s">
        <v>2</v>
      </c>
    </row>
    <row r="51" spans="1:14" ht="30" customHeight="1" x14ac:dyDescent="0.25">
      <c r="A51" s="16"/>
      <c r="C51" s="3" t="s">
        <v>196</v>
      </c>
      <c r="D51" s="10">
        <f>VLOOKUP(C51,kaavaMerkP!C:E,3,FALSE)</f>
        <v>32</v>
      </c>
      <c r="E51" t="s">
        <v>82</v>
      </c>
      <c r="G51" t="s">
        <v>46</v>
      </c>
      <c r="H51" s="6">
        <v>156156156</v>
      </c>
      <c r="I51" s="2" t="s">
        <v>47</v>
      </c>
      <c r="J51">
        <v>0.4</v>
      </c>
      <c r="K51" s="13" t="s">
        <v>19</v>
      </c>
      <c r="L51" s="11" t="s">
        <v>23</v>
      </c>
      <c r="N51" t="s">
        <v>2</v>
      </c>
    </row>
    <row r="52" spans="1:14" ht="30" customHeight="1" x14ac:dyDescent="0.25">
      <c r="A52" s="16"/>
      <c r="C52" s="3" t="s">
        <v>196</v>
      </c>
      <c r="D52" s="10">
        <f>VLOOKUP(C52,kaavaMerkP!C:E,3,FALSE)</f>
        <v>32</v>
      </c>
      <c r="E52" t="s">
        <v>83</v>
      </c>
      <c r="G52" t="s">
        <v>46</v>
      </c>
      <c r="H52" s="13" t="s">
        <v>20</v>
      </c>
      <c r="I52" s="5" t="s">
        <v>21</v>
      </c>
      <c r="J52">
        <v>1</v>
      </c>
      <c r="K52" s="13" t="s">
        <v>86</v>
      </c>
      <c r="L52" s="11" t="s">
        <v>23</v>
      </c>
      <c r="M52">
        <v>20</v>
      </c>
      <c r="N52" t="s">
        <v>2</v>
      </c>
    </row>
    <row r="53" spans="1:14" ht="30" customHeight="1" x14ac:dyDescent="0.25">
      <c r="A53" s="16"/>
      <c r="C53" s="3" t="s">
        <v>197</v>
      </c>
      <c r="D53" s="10">
        <f>VLOOKUP(C53,kaavaMerkP!C:E,3,FALSE)</f>
        <v>33</v>
      </c>
      <c r="E53" t="s">
        <v>84</v>
      </c>
      <c r="G53" t="s">
        <v>46</v>
      </c>
      <c r="H53" s="6">
        <v>156156156</v>
      </c>
      <c r="I53" s="2" t="s">
        <v>47</v>
      </c>
      <c r="J53">
        <v>0.4</v>
      </c>
      <c r="K53" s="13" t="s">
        <v>87</v>
      </c>
      <c r="L53" s="11" t="s">
        <v>23</v>
      </c>
      <c r="N53" t="s">
        <v>2</v>
      </c>
    </row>
    <row r="54" spans="1:14" ht="30" customHeight="1" x14ac:dyDescent="0.25">
      <c r="A54" s="16"/>
      <c r="C54" s="3" t="s">
        <v>197</v>
      </c>
      <c r="D54" s="10">
        <f>VLOOKUP(C54,kaavaMerkP!C:E,3,FALSE)</f>
        <v>33</v>
      </c>
      <c r="E54" t="s">
        <v>85</v>
      </c>
      <c r="G54" t="s">
        <v>46</v>
      </c>
      <c r="H54" s="13" t="s">
        <v>20</v>
      </c>
      <c r="I54" s="5" t="s">
        <v>21</v>
      </c>
      <c r="J54">
        <v>1</v>
      </c>
      <c r="K54" s="13" t="s">
        <v>88</v>
      </c>
      <c r="L54" s="11" t="s">
        <v>23</v>
      </c>
      <c r="M54">
        <v>20</v>
      </c>
      <c r="N54" t="s">
        <v>2</v>
      </c>
    </row>
    <row r="55" spans="1:14" ht="30" customHeight="1" x14ac:dyDescent="0.25">
      <c r="A55" s="16"/>
      <c r="C55" s="3" t="s">
        <v>198</v>
      </c>
      <c r="D55" s="10">
        <f>VLOOKUP(C55,kaavaMerkP!C:E,3,FALSE)</f>
        <v>34</v>
      </c>
      <c r="E55" t="s">
        <v>90</v>
      </c>
      <c r="G55" t="s">
        <v>46</v>
      </c>
      <c r="H55" s="6">
        <v>156156156</v>
      </c>
      <c r="I55" s="2" t="s">
        <v>47</v>
      </c>
      <c r="J55">
        <v>0.4</v>
      </c>
      <c r="K55" s="13" t="s">
        <v>89</v>
      </c>
      <c r="L55" s="11" t="s">
        <v>23</v>
      </c>
      <c r="N55" t="s">
        <v>2</v>
      </c>
    </row>
    <row r="56" spans="1:14" ht="30" customHeight="1" x14ac:dyDescent="0.25">
      <c r="A56" s="16"/>
      <c r="C56" s="3" t="s">
        <v>198</v>
      </c>
      <c r="D56" s="10">
        <f>VLOOKUP(C56,kaavaMerkP!C:E,3,FALSE)</f>
        <v>34</v>
      </c>
      <c r="E56" t="s">
        <v>91</v>
      </c>
      <c r="G56" t="s">
        <v>46</v>
      </c>
      <c r="H56" s="13" t="s">
        <v>20</v>
      </c>
      <c r="I56" s="5" t="s">
        <v>21</v>
      </c>
      <c r="J56">
        <v>1</v>
      </c>
      <c r="K56" s="13" t="s">
        <v>88</v>
      </c>
      <c r="L56" s="11" t="s">
        <v>23</v>
      </c>
      <c r="M56">
        <v>20</v>
      </c>
      <c r="N56" t="s">
        <v>2</v>
      </c>
    </row>
    <row r="57" spans="1:14" ht="30" customHeight="1" x14ac:dyDescent="0.25">
      <c r="A57" s="16"/>
      <c r="C57" s="3" t="s">
        <v>199</v>
      </c>
      <c r="D57" s="10">
        <f>VLOOKUP(C57,kaavaMerkP!C:E,3,FALSE)</f>
        <v>35</v>
      </c>
      <c r="E57" t="s">
        <v>92</v>
      </c>
      <c r="G57" t="s">
        <v>6</v>
      </c>
      <c r="H57" s="13" t="s">
        <v>25</v>
      </c>
      <c r="I57" s="2" t="s">
        <v>27</v>
      </c>
      <c r="J57">
        <v>3</v>
      </c>
      <c r="K57" s="13"/>
      <c r="L57" s="2"/>
      <c r="N57" t="s">
        <v>2</v>
      </c>
    </row>
    <row r="58" spans="1:14" ht="30" customHeight="1" x14ac:dyDescent="0.25">
      <c r="A58" s="16"/>
      <c r="C58" s="3" t="s">
        <v>200</v>
      </c>
      <c r="D58" s="10">
        <f>VLOOKUP(C58,kaavaMerkP!C:E,3,FALSE)</f>
        <v>36</v>
      </c>
      <c r="E58" t="s">
        <v>93</v>
      </c>
      <c r="G58" t="s">
        <v>6</v>
      </c>
      <c r="H58" s="13" t="s">
        <v>25</v>
      </c>
      <c r="I58" s="2" t="s">
        <v>27</v>
      </c>
      <c r="J58">
        <v>3</v>
      </c>
      <c r="K58" s="13"/>
      <c r="L58" s="2"/>
      <c r="N58" t="s">
        <v>2</v>
      </c>
    </row>
    <row r="59" spans="1:14" ht="30" customHeight="1" x14ac:dyDescent="0.25">
      <c r="A59" s="16"/>
      <c r="C59" s="3" t="s">
        <v>201</v>
      </c>
      <c r="D59" s="10">
        <f>VLOOKUP(C59,kaavaMerkP!C:E,3,FALSE)</f>
        <v>37</v>
      </c>
      <c r="E59" t="s">
        <v>94</v>
      </c>
      <c r="G59" t="s">
        <v>6</v>
      </c>
      <c r="H59" s="13" t="s">
        <v>25</v>
      </c>
      <c r="I59" s="2" t="s">
        <v>27</v>
      </c>
      <c r="J59">
        <v>3</v>
      </c>
      <c r="K59" s="13"/>
      <c r="L59" s="2"/>
      <c r="N59" t="s">
        <v>2</v>
      </c>
    </row>
    <row r="60" spans="1:14" ht="30" customHeight="1" x14ac:dyDescent="0.25">
      <c r="A60" s="16"/>
      <c r="C60" s="3" t="s">
        <v>202</v>
      </c>
      <c r="D60" s="10">
        <f>VLOOKUP(C60,kaavaMerkP!C:E,3,FALSE)</f>
        <v>38</v>
      </c>
      <c r="E60" t="s">
        <v>95</v>
      </c>
      <c r="G60" t="s">
        <v>6</v>
      </c>
      <c r="H60" s="13" t="s">
        <v>25</v>
      </c>
      <c r="I60" s="2" t="s">
        <v>27</v>
      </c>
      <c r="J60">
        <v>3</v>
      </c>
      <c r="K60" s="13"/>
      <c r="L60" s="2"/>
      <c r="N60" t="s">
        <v>2</v>
      </c>
    </row>
    <row r="61" spans="1:14" ht="30" customHeight="1" x14ac:dyDescent="0.25">
      <c r="A61" s="16"/>
      <c r="C61" s="3" t="s">
        <v>203</v>
      </c>
      <c r="D61" s="10">
        <f>VLOOKUP(C61,kaavaMerkP!C:E,3,FALSE)</f>
        <v>39</v>
      </c>
      <c r="E61" t="s">
        <v>96</v>
      </c>
      <c r="G61" t="s">
        <v>46</v>
      </c>
      <c r="H61" s="6">
        <v>156156156</v>
      </c>
      <c r="I61" s="2" t="s">
        <v>47</v>
      </c>
      <c r="J61">
        <v>0.4</v>
      </c>
      <c r="K61" s="6">
        <v>255190232</v>
      </c>
      <c r="L61" s="2" t="s">
        <v>97</v>
      </c>
      <c r="N61" t="s">
        <v>2</v>
      </c>
    </row>
    <row r="62" spans="1:14" ht="30" customHeight="1" x14ac:dyDescent="0.25">
      <c r="A62" s="16"/>
      <c r="C62" s="3" t="s">
        <v>204</v>
      </c>
      <c r="D62" s="10">
        <f>VLOOKUP(C62,kaavaMerkP!C:E,3,FALSE)</f>
        <v>40</v>
      </c>
      <c r="E62" t="s">
        <v>98</v>
      </c>
      <c r="G62" t="s">
        <v>46</v>
      </c>
      <c r="H62" s="6">
        <v>156156156</v>
      </c>
      <c r="I62" s="2" t="s">
        <v>47</v>
      </c>
      <c r="J62">
        <v>0.4</v>
      </c>
      <c r="K62" s="6">
        <v>255190232</v>
      </c>
      <c r="L62" s="2" t="s">
        <v>97</v>
      </c>
      <c r="N62" t="s">
        <v>2</v>
      </c>
    </row>
    <row r="63" spans="1:14" ht="30" customHeight="1" x14ac:dyDescent="0.25">
      <c r="A63" s="16"/>
      <c r="C63" s="3" t="s">
        <v>205</v>
      </c>
      <c r="D63" s="10">
        <f>VLOOKUP(C63,kaavaMerkP!C:E,3,FALSE)</f>
        <v>41</v>
      </c>
      <c r="E63" t="s">
        <v>99</v>
      </c>
      <c r="G63" t="s">
        <v>46</v>
      </c>
      <c r="H63" s="6">
        <v>156156156</v>
      </c>
      <c r="I63" s="2" t="s">
        <v>47</v>
      </c>
      <c r="J63">
        <v>0.4</v>
      </c>
      <c r="K63" s="6">
        <v>255190232</v>
      </c>
      <c r="L63" s="2" t="s">
        <v>97</v>
      </c>
      <c r="N63" t="s">
        <v>2</v>
      </c>
    </row>
    <row r="64" spans="1:14" ht="30" customHeight="1" x14ac:dyDescent="0.25">
      <c r="A64" s="16"/>
      <c r="C64" s="3" t="s">
        <v>206</v>
      </c>
      <c r="D64" s="10">
        <f>VLOOKUP(C64,kaavaMerkP!C:E,3,FALSE)</f>
        <v>42</v>
      </c>
      <c r="E64" t="s">
        <v>100</v>
      </c>
      <c r="G64" t="s">
        <v>46</v>
      </c>
      <c r="H64" s="6">
        <v>156156156</v>
      </c>
      <c r="I64" s="2" t="s">
        <v>47</v>
      </c>
      <c r="J64">
        <v>0.4</v>
      </c>
      <c r="K64" s="6">
        <v>255190232</v>
      </c>
      <c r="L64" s="2" t="s">
        <v>97</v>
      </c>
      <c r="N64" t="s">
        <v>2</v>
      </c>
    </row>
    <row r="65" spans="1:15" ht="30" customHeight="1" x14ac:dyDescent="0.25">
      <c r="A65" s="16"/>
      <c r="C65" s="3" t="s">
        <v>207</v>
      </c>
      <c r="D65" s="10">
        <f>VLOOKUP(C65,kaavaMerkP!C:E,3,FALSE)</f>
        <v>43</v>
      </c>
      <c r="E65" t="s">
        <v>101</v>
      </c>
      <c r="G65" t="s">
        <v>46</v>
      </c>
      <c r="H65" s="6">
        <v>156156156</v>
      </c>
      <c r="I65" s="2" t="s">
        <v>47</v>
      </c>
      <c r="J65">
        <v>0.4</v>
      </c>
      <c r="K65" s="6">
        <v>255190232</v>
      </c>
      <c r="L65" s="2" t="s">
        <v>97</v>
      </c>
      <c r="N65" t="s">
        <v>2</v>
      </c>
    </row>
    <row r="66" spans="1:15" ht="30" customHeight="1" x14ac:dyDescent="0.25">
      <c r="A66" s="16"/>
      <c r="C66" s="3" t="s">
        <v>208</v>
      </c>
      <c r="D66" s="10">
        <f>VLOOKUP(C66,kaavaMerkP!C:E,3,FALSE)</f>
        <v>88</v>
      </c>
      <c r="E66" t="s">
        <v>102</v>
      </c>
      <c r="G66" t="s">
        <v>46</v>
      </c>
      <c r="H66" s="6">
        <v>156156156</v>
      </c>
      <c r="I66" s="2" t="s">
        <v>47</v>
      </c>
      <c r="J66">
        <v>0.4</v>
      </c>
      <c r="K66" s="6">
        <v>255190232</v>
      </c>
      <c r="L66" s="2" t="s">
        <v>97</v>
      </c>
      <c r="N66" t="s">
        <v>2</v>
      </c>
    </row>
    <row r="67" spans="1:15" ht="30" customHeight="1" x14ac:dyDescent="0.25">
      <c r="A67" s="16"/>
      <c r="C67" s="3" t="s">
        <v>209</v>
      </c>
      <c r="D67" s="10">
        <f>VLOOKUP(C67,kaavaMerkP!C:E,3,FALSE)</f>
        <v>44</v>
      </c>
      <c r="E67" t="s">
        <v>103</v>
      </c>
      <c r="G67" t="s">
        <v>46</v>
      </c>
      <c r="H67" s="6">
        <v>156156156</v>
      </c>
      <c r="I67" s="2" t="s">
        <v>47</v>
      </c>
      <c r="J67">
        <v>0.4</v>
      </c>
      <c r="K67" s="6">
        <v>255190232</v>
      </c>
      <c r="L67" s="2" t="s">
        <v>97</v>
      </c>
      <c r="N67" t="s">
        <v>2</v>
      </c>
    </row>
    <row r="68" spans="1:15" ht="30" customHeight="1" x14ac:dyDescent="0.25">
      <c r="A68" s="16"/>
      <c r="C68" s="3" t="s">
        <v>210</v>
      </c>
      <c r="D68" s="10">
        <f>VLOOKUP(C68,kaavaMerkP!C:E,3,FALSE)</f>
        <v>45</v>
      </c>
      <c r="E68" t="s">
        <v>104</v>
      </c>
      <c r="G68" t="s">
        <v>46</v>
      </c>
      <c r="H68" s="6">
        <v>156156156</v>
      </c>
      <c r="I68" s="2" t="s">
        <v>47</v>
      </c>
      <c r="J68">
        <v>0.4</v>
      </c>
      <c r="K68" s="6">
        <v>255190232</v>
      </c>
      <c r="L68" s="2" t="s">
        <v>97</v>
      </c>
      <c r="N68" t="s">
        <v>2</v>
      </c>
    </row>
    <row r="69" spans="1:15" ht="30" customHeight="1" x14ac:dyDescent="0.25">
      <c r="A69" s="16"/>
      <c r="C69" s="3" t="s">
        <v>211</v>
      </c>
      <c r="D69" s="10">
        <f>VLOOKUP(C69,kaavaMerkP!C:E,3,FALSE)</f>
        <v>89</v>
      </c>
      <c r="E69" t="s">
        <v>105</v>
      </c>
      <c r="G69" t="s">
        <v>46</v>
      </c>
      <c r="H69" s="6">
        <v>156156156</v>
      </c>
      <c r="I69" s="2" t="s">
        <v>47</v>
      </c>
      <c r="J69">
        <v>0.4</v>
      </c>
      <c r="K69" s="6">
        <v>255190232</v>
      </c>
      <c r="L69" s="2" t="s">
        <v>97</v>
      </c>
      <c r="N69" t="s">
        <v>2</v>
      </c>
    </row>
    <row r="70" spans="1:15" ht="30" customHeight="1" x14ac:dyDescent="0.25">
      <c r="A70" s="16"/>
      <c r="C70" s="3" t="s">
        <v>212</v>
      </c>
      <c r="D70" s="10">
        <f>VLOOKUP(C70,kaavaMerkP!C:E,3,FALSE)</f>
        <v>46</v>
      </c>
      <c r="E70" t="s">
        <v>106</v>
      </c>
      <c r="G70" t="s">
        <v>46</v>
      </c>
      <c r="H70" s="6">
        <v>156156156</v>
      </c>
      <c r="I70" s="2" t="s">
        <v>47</v>
      </c>
      <c r="J70">
        <v>0.4</v>
      </c>
      <c r="K70" s="6">
        <v>168219214</v>
      </c>
      <c r="L70" s="2" t="s">
        <v>36</v>
      </c>
      <c r="N70" t="s">
        <v>2</v>
      </c>
    </row>
    <row r="71" spans="1:15" ht="30" customHeight="1" x14ac:dyDescent="0.25">
      <c r="A71" s="16"/>
      <c r="C71" s="3" t="s">
        <v>213</v>
      </c>
      <c r="D71" s="10">
        <f>VLOOKUP(C71,kaavaMerkP!C:E,3,FALSE)</f>
        <v>47</v>
      </c>
      <c r="E71" t="s">
        <v>107</v>
      </c>
      <c r="G71" t="s">
        <v>46</v>
      </c>
      <c r="H71" s="6">
        <v>156156156</v>
      </c>
      <c r="I71" s="2" t="s">
        <v>47</v>
      </c>
      <c r="J71">
        <v>0.4</v>
      </c>
      <c r="K71" s="6">
        <v>168219214</v>
      </c>
      <c r="L71" s="2" t="s">
        <v>36</v>
      </c>
      <c r="N71" t="s">
        <v>2</v>
      </c>
    </row>
    <row r="72" spans="1:15" ht="30" customHeight="1" x14ac:dyDescent="0.25">
      <c r="A72" s="16"/>
      <c r="C72" s="3" t="s">
        <v>214</v>
      </c>
      <c r="D72" s="10">
        <f>VLOOKUP(C72,kaavaMerkP!C:E,3,FALSE)</f>
        <v>48</v>
      </c>
      <c r="E72" t="s">
        <v>109</v>
      </c>
      <c r="G72" t="s">
        <v>46</v>
      </c>
      <c r="H72" s="6">
        <v>156156156</v>
      </c>
      <c r="I72" s="2" t="s">
        <v>47</v>
      </c>
      <c r="J72">
        <v>0.4</v>
      </c>
      <c r="K72" s="6">
        <v>168219214</v>
      </c>
      <c r="L72" s="2" t="s">
        <v>36</v>
      </c>
      <c r="N72" t="s">
        <v>2</v>
      </c>
    </row>
    <row r="73" spans="1:15" ht="30" customHeight="1" x14ac:dyDescent="0.25">
      <c r="A73" s="16"/>
      <c r="C73" s="3" t="s">
        <v>215</v>
      </c>
      <c r="D73" s="10">
        <f>VLOOKUP(C73,kaavaMerkP!C:E,3,FALSE)</f>
        <v>49</v>
      </c>
      <c r="E73" t="s">
        <v>108</v>
      </c>
      <c r="G73" t="s">
        <v>46</v>
      </c>
      <c r="H73" s="6">
        <v>156156156</v>
      </c>
      <c r="I73" s="2" t="s">
        <v>47</v>
      </c>
      <c r="J73">
        <v>0.4</v>
      </c>
      <c r="K73" s="6">
        <v>168219214</v>
      </c>
      <c r="L73" s="2" t="s">
        <v>36</v>
      </c>
      <c r="N73" t="s">
        <v>2</v>
      </c>
    </row>
    <row r="74" spans="1:15" ht="30" customHeight="1" x14ac:dyDescent="0.25">
      <c r="A74" s="16"/>
      <c r="C74" s="3" t="s">
        <v>216</v>
      </c>
      <c r="D74" s="10">
        <f>VLOOKUP(C74,kaavaMerkP!C:E,3,FALSE)</f>
        <v>50</v>
      </c>
      <c r="E74" t="s">
        <v>110</v>
      </c>
      <c r="G74" t="s">
        <v>46</v>
      </c>
      <c r="H74" s="6">
        <v>156156156</v>
      </c>
      <c r="I74" s="2" t="s">
        <v>47</v>
      </c>
      <c r="J74">
        <v>0.4</v>
      </c>
      <c r="K74" s="6">
        <v>232241116</v>
      </c>
      <c r="L74" s="2" t="s">
        <v>112</v>
      </c>
      <c r="N74" t="s">
        <v>2</v>
      </c>
    </row>
    <row r="75" spans="1:15" ht="30" customHeight="1" x14ac:dyDescent="0.25">
      <c r="A75" s="16"/>
      <c r="C75" s="3" t="s">
        <v>217</v>
      </c>
      <c r="D75" s="10">
        <f>VLOOKUP(C75,kaavaMerkP!C:E,3,FALSE)</f>
        <v>51</v>
      </c>
      <c r="E75" t="s">
        <v>111</v>
      </c>
      <c r="G75" t="s">
        <v>46</v>
      </c>
      <c r="H75" s="6">
        <v>156156156</v>
      </c>
      <c r="I75" s="2" t="s">
        <v>47</v>
      </c>
      <c r="J75">
        <v>0.4</v>
      </c>
      <c r="K75" s="6">
        <v>251248161</v>
      </c>
      <c r="L75" s="2" t="s">
        <v>113</v>
      </c>
      <c r="N75" t="s">
        <v>2</v>
      </c>
    </row>
    <row r="76" spans="1:15" ht="30" customHeight="1" x14ac:dyDescent="0.25">
      <c r="A76" s="16"/>
      <c r="C76" s="3" t="s">
        <v>218</v>
      </c>
      <c r="D76" s="10">
        <f>VLOOKUP(C76,kaavaMerkP!C:E,3,FALSE)</f>
        <v>52</v>
      </c>
      <c r="E76" t="s">
        <v>114</v>
      </c>
      <c r="G76" t="s">
        <v>46</v>
      </c>
      <c r="H76" s="6">
        <v>156156156</v>
      </c>
      <c r="I76" s="2" t="s">
        <v>47</v>
      </c>
      <c r="J76">
        <v>0.4</v>
      </c>
      <c r="K76" s="6">
        <v>168219148</v>
      </c>
      <c r="L76" s="2" t="s">
        <v>117</v>
      </c>
      <c r="N76" t="s">
        <v>2</v>
      </c>
    </row>
    <row r="77" spans="1:15" ht="30" customHeight="1" x14ac:dyDescent="0.25">
      <c r="A77" s="16"/>
      <c r="C77" s="3" t="s">
        <v>219</v>
      </c>
      <c r="D77" s="10">
        <f>VLOOKUP(C77,kaavaMerkP!C:E,3,FALSE)</f>
        <v>53</v>
      </c>
      <c r="E77" t="s">
        <v>115</v>
      </c>
      <c r="G77" t="s">
        <v>46</v>
      </c>
      <c r="H77" s="6">
        <v>156156156</v>
      </c>
      <c r="I77" s="2" t="s">
        <v>47</v>
      </c>
      <c r="J77">
        <v>0.4</v>
      </c>
      <c r="K77" s="6">
        <v>168219148</v>
      </c>
      <c r="L77" s="2" t="s">
        <v>117</v>
      </c>
      <c r="N77" t="s">
        <v>2</v>
      </c>
    </row>
    <row r="78" spans="1:15" ht="30" customHeight="1" x14ac:dyDescent="0.25">
      <c r="A78" s="16"/>
      <c r="C78" s="3" t="s">
        <v>220</v>
      </c>
      <c r="D78" s="10">
        <f>VLOOKUP(C78,kaavaMerkP!C:E,3,FALSE)</f>
        <v>54</v>
      </c>
      <c r="E78" t="s">
        <v>116</v>
      </c>
      <c r="G78" t="s">
        <v>46</v>
      </c>
      <c r="H78" s="6">
        <v>156156156</v>
      </c>
      <c r="I78" s="2" t="s">
        <v>47</v>
      </c>
      <c r="J78">
        <v>0.4</v>
      </c>
      <c r="K78" s="6">
        <v>190232255</v>
      </c>
      <c r="L78" s="2" t="s">
        <v>118</v>
      </c>
      <c r="N78" t="s">
        <v>2</v>
      </c>
    </row>
    <row r="79" spans="1:15" s="20" customFormat="1" ht="30" customHeight="1" x14ac:dyDescent="0.25">
      <c r="A79" s="26" t="s">
        <v>258</v>
      </c>
      <c r="C79" s="21" t="s">
        <v>221</v>
      </c>
      <c r="D79" s="32" t="s">
        <v>298</v>
      </c>
      <c r="E79" s="25" t="s">
        <v>298</v>
      </c>
      <c r="F79" s="27"/>
      <c r="G79" s="20" t="s">
        <v>46</v>
      </c>
      <c r="H79" s="22">
        <v>156156156</v>
      </c>
      <c r="I79" s="23" t="s">
        <v>47</v>
      </c>
      <c r="J79" s="20">
        <v>0.4</v>
      </c>
      <c r="K79" s="24" t="s">
        <v>119</v>
      </c>
      <c r="L79" s="23"/>
      <c r="M79" s="20">
        <v>7</v>
      </c>
      <c r="O79" s="21" t="s">
        <v>304</v>
      </c>
    </row>
    <row r="80" spans="1:15" ht="30" customHeight="1" x14ac:dyDescent="0.25">
      <c r="A80" s="16"/>
      <c r="C80" s="3" t="s">
        <v>222</v>
      </c>
      <c r="D80" s="10">
        <f>VLOOKUP(C80,kaavaMerkP!C:E,3,FALSE)</f>
        <v>55</v>
      </c>
      <c r="E80" t="s">
        <v>120</v>
      </c>
      <c r="G80" t="s">
        <v>46</v>
      </c>
      <c r="H80" s="13" t="s">
        <v>20</v>
      </c>
      <c r="I80" s="5" t="s">
        <v>21</v>
      </c>
      <c r="J80">
        <v>1</v>
      </c>
      <c r="K80" s="12" t="s">
        <v>68</v>
      </c>
      <c r="L80" s="2" t="s">
        <v>69</v>
      </c>
      <c r="M80">
        <v>20</v>
      </c>
      <c r="N80" t="s">
        <v>2</v>
      </c>
    </row>
    <row r="81" spans="1:14" ht="30" customHeight="1" x14ac:dyDescent="0.25">
      <c r="A81" s="16"/>
      <c r="C81" s="3" t="s">
        <v>188</v>
      </c>
      <c r="D81" s="10">
        <v>56</v>
      </c>
      <c r="E81" t="s">
        <v>121</v>
      </c>
      <c r="G81" t="s">
        <v>46</v>
      </c>
      <c r="H81" s="13" t="s">
        <v>20</v>
      </c>
      <c r="I81" s="5" t="s">
        <v>21</v>
      </c>
      <c r="J81">
        <v>1</v>
      </c>
      <c r="K81" s="12" t="s">
        <v>68</v>
      </c>
      <c r="L81" s="2" t="s">
        <v>69</v>
      </c>
      <c r="M81">
        <v>20</v>
      </c>
      <c r="N81" t="s">
        <v>2</v>
      </c>
    </row>
    <row r="82" spans="1:14" ht="30" customHeight="1" x14ac:dyDescent="0.25">
      <c r="A82" s="16"/>
      <c r="C82" s="3" t="s">
        <v>223</v>
      </c>
      <c r="D82" s="10">
        <f>VLOOKUP(C82,kaavaMerkP!C:E,3,FALSE)</f>
        <v>57</v>
      </c>
      <c r="E82" t="s">
        <v>122</v>
      </c>
      <c r="G82" t="s">
        <v>46</v>
      </c>
      <c r="H82" s="13" t="s">
        <v>20</v>
      </c>
      <c r="I82" s="5" t="s">
        <v>21</v>
      </c>
      <c r="J82">
        <v>1</v>
      </c>
      <c r="K82" s="12" t="s">
        <v>76</v>
      </c>
      <c r="L82" s="2" t="s">
        <v>77</v>
      </c>
      <c r="M82">
        <v>20</v>
      </c>
      <c r="N82" t="s">
        <v>2</v>
      </c>
    </row>
    <row r="83" spans="1:14" ht="30" customHeight="1" x14ac:dyDescent="0.25">
      <c r="A83" s="16"/>
      <c r="C83" s="3" t="s">
        <v>224</v>
      </c>
      <c r="D83" s="10">
        <v>95</v>
      </c>
      <c r="E83" t="s">
        <v>123</v>
      </c>
      <c r="G83" t="s">
        <v>46</v>
      </c>
      <c r="H83" s="13" t="s">
        <v>20</v>
      </c>
      <c r="I83" s="5" t="s">
        <v>21</v>
      </c>
      <c r="J83">
        <v>1</v>
      </c>
      <c r="K83" s="6">
        <v>223191143</v>
      </c>
      <c r="L83" s="2" t="s">
        <v>30</v>
      </c>
      <c r="M83">
        <v>20</v>
      </c>
      <c r="N83" t="s">
        <v>2</v>
      </c>
    </row>
    <row r="84" spans="1:14" ht="30" customHeight="1" x14ac:dyDescent="0.25">
      <c r="A84" s="16"/>
      <c r="C84" s="3" t="s">
        <v>225</v>
      </c>
      <c r="D84" s="10">
        <f>VLOOKUP(C84,kaavaMerkP!C:E,3,FALSE)</f>
        <v>58</v>
      </c>
      <c r="E84" t="s">
        <v>123</v>
      </c>
      <c r="G84" t="s">
        <v>46</v>
      </c>
      <c r="H84" s="13" t="s">
        <v>20</v>
      </c>
      <c r="I84" s="5" t="s">
        <v>21</v>
      </c>
      <c r="J84">
        <v>1</v>
      </c>
      <c r="K84" s="6">
        <v>223191143</v>
      </c>
      <c r="L84" s="2" t="s">
        <v>30</v>
      </c>
      <c r="M84">
        <v>20</v>
      </c>
      <c r="N84" t="s">
        <v>2</v>
      </c>
    </row>
    <row r="85" spans="1:14" ht="30" customHeight="1" x14ac:dyDescent="0.25">
      <c r="A85" s="16"/>
      <c r="C85" s="3" t="s">
        <v>226</v>
      </c>
      <c r="D85" s="10">
        <f>VLOOKUP(C85,kaavaMerkP!C:E,3,FALSE)</f>
        <v>59</v>
      </c>
      <c r="E85" t="s">
        <v>124</v>
      </c>
      <c r="G85" t="s">
        <v>46</v>
      </c>
      <c r="H85" s="13" t="s">
        <v>20</v>
      </c>
      <c r="I85" s="5" t="s">
        <v>21</v>
      </c>
      <c r="J85">
        <v>1</v>
      </c>
      <c r="K85" s="13" t="s">
        <v>76</v>
      </c>
      <c r="L85" s="2" t="s">
        <v>77</v>
      </c>
      <c r="M85">
        <v>20</v>
      </c>
      <c r="N85" t="s">
        <v>2</v>
      </c>
    </row>
    <row r="86" spans="1:14" ht="30" customHeight="1" x14ac:dyDescent="0.25">
      <c r="A86" s="16"/>
      <c r="C86" s="3" t="s">
        <v>227</v>
      </c>
      <c r="D86" s="10">
        <v>96</v>
      </c>
      <c r="E86" t="s">
        <v>125</v>
      </c>
      <c r="G86" t="s">
        <v>46</v>
      </c>
      <c r="H86" s="13" t="s">
        <v>20</v>
      </c>
      <c r="I86" s="5" t="s">
        <v>21</v>
      </c>
      <c r="J86">
        <v>1</v>
      </c>
      <c r="K86" s="6">
        <v>250115140</v>
      </c>
      <c r="L86" s="2" t="s">
        <v>71</v>
      </c>
      <c r="M86">
        <v>20</v>
      </c>
      <c r="N86" t="s">
        <v>2</v>
      </c>
    </row>
    <row r="87" spans="1:14" ht="30" customHeight="1" x14ac:dyDescent="0.25">
      <c r="A87" s="16"/>
      <c r="C87" s="3" t="s">
        <v>228</v>
      </c>
      <c r="D87" s="10">
        <f>VLOOKUP(C87,kaavaMerkP!C:E,3,FALSE)</f>
        <v>60</v>
      </c>
      <c r="E87" t="s">
        <v>126</v>
      </c>
      <c r="G87" t="s">
        <v>46</v>
      </c>
      <c r="H87" s="13" t="s">
        <v>20</v>
      </c>
      <c r="I87" s="5" t="s">
        <v>21</v>
      </c>
      <c r="J87">
        <v>1</v>
      </c>
      <c r="K87" s="6">
        <v>186186186</v>
      </c>
      <c r="L87" s="2" t="s">
        <v>78</v>
      </c>
      <c r="M87">
        <v>20</v>
      </c>
      <c r="N87" t="s">
        <v>2</v>
      </c>
    </row>
    <row r="88" spans="1:14" ht="30" customHeight="1" x14ac:dyDescent="0.25">
      <c r="A88" s="16"/>
      <c r="C88" s="3" t="s">
        <v>229</v>
      </c>
      <c r="D88" s="10">
        <f>VLOOKUP(C88,kaavaMerkP!C:E,3,FALSE)</f>
        <v>61</v>
      </c>
      <c r="E88" t="s">
        <v>320</v>
      </c>
      <c r="G88" t="s">
        <v>46</v>
      </c>
      <c r="H88" s="13" t="s">
        <v>20</v>
      </c>
      <c r="I88" s="5" t="s">
        <v>21</v>
      </c>
      <c r="J88">
        <v>1</v>
      </c>
      <c r="K88" s="6">
        <v>186186186</v>
      </c>
      <c r="L88" s="2" t="s">
        <v>78</v>
      </c>
      <c r="M88">
        <v>20</v>
      </c>
      <c r="N88" t="s">
        <v>2</v>
      </c>
    </row>
    <row r="89" spans="1:14" ht="30" customHeight="1" x14ac:dyDescent="0.25">
      <c r="A89" s="16"/>
      <c r="C89" s="3" t="s">
        <v>203</v>
      </c>
      <c r="D89" s="10">
        <v>97</v>
      </c>
      <c r="E89" t="s">
        <v>127</v>
      </c>
      <c r="G89" t="s">
        <v>46</v>
      </c>
      <c r="H89" s="13" t="s">
        <v>20</v>
      </c>
      <c r="I89" s="5" t="s">
        <v>21</v>
      </c>
      <c r="J89">
        <v>1</v>
      </c>
      <c r="K89" s="6">
        <v>255190232</v>
      </c>
      <c r="L89" s="5" t="s">
        <v>97</v>
      </c>
      <c r="M89">
        <v>20</v>
      </c>
      <c r="N89" t="s">
        <v>2</v>
      </c>
    </row>
    <row r="90" spans="1:14" ht="30" customHeight="1" x14ac:dyDescent="0.25">
      <c r="A90" s="16"/>
      <c r="C90" s="3" t="s">
        <v>205</v>
      </c>
      <c r="D90" s="10">
        <v>98</v>
      </c>
      <c r="E90" t="s">
        <v>128</v>
      </c>
      <c r="G90" t="s">
        <v>46</v>
      </c>
      <c r="H90" s="13" t="s">
        <v>20</v>
      </c>
      <c r="I90" s="5" t="s">
        <v>21</v>
      </c>
      <c r="J90">
        <v>1</v>
      </c>
      <c r="K90" s="6">
        <v>255190232</v>
      </c>
      <c r="L90" s="5" t="s">
        <v>97</v>
      </c>
      <c r="M90">
        <v>20</v>
      </c>
      <c r="N90" t="s">
        <v>2</v>
      </c>
    </row>
    <row r="91" spans="1:14" ht="30" customHeight="1" x14ac:dyDescent="0.25">
      <c r="A91" s="16"/>
      <c r="C91" s="3" t="s">
        <v>204</v>
      </c>
      <c r="D91" s="10">
        <v>99</v>
      </c>
      <c r="E91" t="s">
        <v>129</v>
      </c>
      <c r="G91" t="s">
        <v>46</v>
      </c>
      <c r="H91" s="13" t="s">
        <v>20</v>
      </c>
      <c r="I91" s="5" t="s">
        <v>21</v>
      </c>
      <c r="J91">
        <v>1</v>
      </c>
      <c r="K91" s="6">
        <v>255190232</v>
      </c>
      <c r="L91" s="5" t="s">
        <v>97</v>
      </c>
      <c r="M91">
        <v>20</v>
      </c>
      <c r="N91" t="s">
        <v>2</v>
      </c>
    </row>
    <row r="92" spans="1:14" ht="30" customHeight="1" x14ac:dyDescent="0.25">
      <c r="A92" s="16"/>
      <c r="C92" s="3" t="s">
        <v>206</v>
      </c>
      <c r="D92" s="10">
        <v>100</v>
      </c>
      <c r="E92" t="s">
        <v>130</v>
      </c>
      <c r="G92" t="s">
        <v>46</v>
      </c>
      <c r="H92" s="13" t="s">
        <v>20</v>
      </c>
      <c r="I92" s="5" t="s">
        <v>21</v>
      </c>
      <c r="J92">
        <v>1</v>
      </c>
      <c r="K92" s="6">
        <v>255190232</v>
      </c>
      <c r="L92" s="5" t="s">
        <v>97</v>
      </c>
      <c r="M92">
        <v>20</v>
      </c>
      <c r="N92" t="s">
        <v>2</v>
      </c>
    </row>
    <row r="93" spans="1:14" ht="30" customHeight="1" x14ac:dyDescent="0.25">
      <c r="A93" s="16"/>
      <c r="C93" s="3" t="s">
        <v>207</v>
      </c>
      <c r="D93" s="10">
        <v>101</v>
      </c>
      <c r="E93" t="s">
        <v>131</v>
      </c>
      <c r="G93" t="s">
        <v>46</v>
      </c>
      <c r="H93" s="13" t="s">
        <v>20</v>
      </c>
      <c r="I93" s="5" t="s">
        <v>21</v>
      </c>
      <c r="J93">
        <v>1</v>
      </c>
      <c r="K93" s="6">
        <v>255190232</v>
      </c>
      <c r="L93" s="5" t="s">
        <v>97</v>
      </c>
      <c r="M93">
        <v>20</v>
      </c>
      <c r="N93" t="s">
        <v>2</v>
      </c>
    </row>
    <row r="94" spans="1:14" ht="30" customHeight="1" x14ac:dyDescent="0.25">
      <c r="A94" s="16"/>
      <c r="C94" s="3" t="s">
        <v>209</v>
      </c>
      <c r="D94" s="10">
        <v>102</v>
      </c>
      <c r="E94" t="s">
        <v>134</v>
      </c>
      <c r="G94" t="s">
        <v>46</v>
      </c>
      <c r="H94" s="13" t="s">
        <v>20</v>
      </c>
      <c r="I94" s="5" t="s">
        <v>21</v>
      </c>
      <c r="J94">
        <v>1</v>
      </c>
      <c r="K94" s="6">
        <v>255190232</v>
      </c>
      <c r="L94" s="5" t="s">
        <v>97</v>
      </c>
      <c r="M94">
        <v>20</v>
      </c>
      <c r="N94" t="s">
        <v>2</v>
      </c>
    </row>
    <row r="95" spans="1:14" ht="30" customHeight="1" x14ac:dyDescent="0.25">
      <c r="A95" s="16"/>
      <c r="C95" s="3" t="s">
        <v>210</v>
      </c>
      <c r="D95" s="10">
        <v>103</v>
      </c>
      <c r="E95" t="s">
        <v>132</v>
      </c>
      <c r="G95" t="s">
        <v>46</v>
      </c>
      <c r="H95" s="13" t="s">
        <v>20</v>
      </c>
      <c r="I95" s="5" t="s">
        <v>21</v>
      </c>
      <c r="J95">
        <v>1</v>
      </c>
      <c r="K95" s="6">
        <v>255190232</v>
      </c>
      <c r="L95" s="5" t="s">
        <v>97</v>
      </c>
      <c r="M95">
        <v>20</v>
      </c>
      <c r="N95" t="s">
        <v>2</v>
      </c>
    </row>
    <row r="96" spans="1:14" ht="30" customHeight="1" x14ac:dyDescent="0.25">
      <c r="A96" s="16"/>
      <c r="C96" s="3" t="s">
        <v>211</v>
      </c>
      <c r="D96" s="10">
        <v>104</v>
      </c>
      <c r="E96" t="s">
        <v>133</v>
      </c>
      <c r="G96" t="s">
        <v>46</v>
      </c>
      <c r="H96" s="13" t="s">
        <v>20</v>
      </c>
      <c r="I96" s="5" t="s">
        <v>21</v>
      </c>
      <c r="J96">
        <v>1</v>
      </c>
      <c r="K96" s="6">
        <v>255190232</v>
      </c>
      <c r="L96" s="5" t="s">
        <v>97</v>
      </c>
      <c r="M96">
        <v>20</v>
      </c>
      <c r="N96" t="s">
        <v>2</v>
      </c>
    </row>
    <row r="97" spans="1:15" ht="30" customHeight="1" x14ac:dyDescent="0.25">
      <c r="A97" s="16"/>
      <c r="C97" s="3" t="s">
        <v>230</v>
      </c>
      <c r="D97" s="10">
        <v>105</v>
      </c>
      <c r="E97" t="s">
        <v>135</v>
      </c>
      <c r="G97" t="s">
        <v>46</v>
      </c>
      <c r="H97" s="13" t="s">
        <v>20</v>
      </c>
      <c r="I97" s="5" t="s">
        <v>21</v>
      </c>
      <c r="J97">
        <v>1</v>
      </c>
      <c r="K97" s="6">
        <v>255190232</v>
      </c>
      <c r="L97" s="5" t="s">
        <v>97</v>
      </c>
      <c r="M97">
        <v>20</v>
      </c>
      <c r="N97" t="s">
        <v>2</v>
      </c>
    </row>
    <row r="98" spans="1:15" ht="30" customHeight="1" x14ac:dyDescent="0.25">
      <c r="A98" s="16"/>
      <c r="C98" s="3" t="s">
        <v>321</v>
      </c>
      <c r="D98" s="10">
        <v>62</v>
      </c>
      <c r="E98" s="3" t="s">
        <v>137</v>
      </c>
      <c r="G98" t="s">
        <v>46</v>
      </c>
      <c r="H98" s="13"/>
      <c r="K98" s="6">
        <v>168219214</v>
      </c>
      <c r="L98" s="5" t="s">
        <v>36</v>
      </c>
      <c r="M98">
        <v>8</v>
      </c>
      <c r="N98" t="s">
        <v>2</v>
      </c>
      <c r="O98" s="18" t="s">
        <v>327</v>
      </c>
    </row>
    <row r="99" spans="1:15" ht="30" customHeight="1" x14ac:dyDescent="0.25">
      <c r="A99" s="16"/>
      <c r="C99" s="3" t="s">
        <v>326</v>
      </c>
      <c r="D99" s="10">
        <v>621</v>
      </c>
      <c r="E99" t="s">
        <v>136</v>
      </c>
      <c r="G99" t="s">
        <v>46</v>
      </c>
      <c r="K99" s="13" t="s">
        <v>20</v>
      </c>
      <c r="L99" s="5" t="s">
        <v>21</v>
      </c>
      <c r="M99">
        <v>5</v>
      </c>
      <c r="N99" t="s">
        <v>2</v>
      </c>
    </row>
    <row r="100" spans="1:15" ht="30" customHeight="1" x14ac:dyDescent="0.25">
      <c r="A100" s="16"/>
      <c r="C100" s="3" t="s">
        <v>232</v>
      </c>
      <c r="D100" s="10">
        <v>63</v>
      </c>
      <c r="E100" s="17" t="s">
        <v>269</v>
      </c>
      <c r="F100" s="18"/>
      <c r="G100" t="s">
        <v>46</v>
      </c>
      <c r="H100" s="13" t="s">
        <v>20</v>
      </c>
      <c r="I100" s="5" t="s">
        <v>21</v>
      </c>
      <c r="K100" s="13" t="s">
        <v>18</v>
      </c>
      <c r="L100" s="2" t="s">
        <v>24</v>
      </c>
      <c r="M100">
        <v>14</v>
      </c>
    </row>
    <row r="101" spans="1:15" s="20" customFormat="1" ht="30" customHeight="1" x14ac:dyDescent="0.25">
      <c r="A101" s="26"/>
      <c r="C101" s="21" t="s">
        <v>232</v>
      </c>
      <c r="D101" s="32" t="s">
        <v>298</v>
      </c>
      <c r="E101" s="25" t="s">
        <v>298</v>
      </c>
      <c r="F101" s="27"/>
      <c r="G101" s="20" t="s">
        <v>46</v>
      </c>
      <c r="H101" s="28" t="s">
        <v>20</v>
      </c>
      <c r="I101" s="29" t="s">
        <v>21</v>
      </c>
      <c r="K101" s="28" t="s">
        <v>19</v>
      </c>
      <c r="L101" s="23" t="s">
        <v>23</v>
      </c>
      <c r="M101" s="20">
        <v>14</v>
      </c>
      <c r="O101" s="27" t="s">
        <v>305</v>
      </c>
    </row>
    <row r="102" spans="1:15" ht="30" customHeight="1" x14ac:dyDescent="0.25">
      <c r="A102" s="16"/>
      <c r="C102" s="3" t="s">
        <v>233</v>
      </c>
      <c r="D102" s="31">
        <v>106</v>
      </c>
      <c r="E102" s="17" t="s">
        <v>298</v>
      </c>
      <c r="F102" s="18"/>
      <c r="G102" t="s">
        <v>46</v>
      </c>
      <c r="H102" s="13" t="s">
        <v>20</v>
      </c>
      <c r="I102" s="5" t="s">
        <v>21</v>
      </c>
      <c r="K102" s="6">
        <v>128106148</v>
      </c>
      <c r="L102" s="5" t="s">
        <v>138</v>
      </c>
      <c r="M102">
        <v>14</v>
      </c>
    </row>
    <row r="103" spans="1:15" ht="30" customHeight="1" x14ac:dyDescent="0.25">
      <c r="A103" s="16"/>
      <c r="C103" s="3" t="s">
        <v>234</v>
      </c>
      <c r="D103" s="31">
        <v>107</v>
      </c>
      <c r="E103" s="17" t="s">
        <v>298</v>
      </c>
      <c r="F103" s="18"/>
      <c r="G103" t="s">
        <v>46</v>
      </c>
      <c r="H103" s="13" t="s">
        <v>20</v>
      </c>
      <c r="I103" s="5" t="s">
        <v>21</v>
      </c>
      <c r="K103" s="6">
        <v>66129185</v>
      </c>
      <c r="L103" s="5" t="s">
        <v>139</v>
      </c>
      <c r="M103">
        <v>14</v>
      </c>
    </row>
    <row r="104" spans="1:15" ht="30" customHeight="1" x14ac:dyDescent="0.25">
      <c r="A104" s="16"/>
      <c r="C104" s="3" t="s">
        <v>235</v>
      </c>
      <c r="D104" s="10">
        <f>VLOOKUP(C104,kaavaMerkP!C:E,3,FALSE)</f>
        <v>64</v>
      </c>
      <c r="E104" t="s">
        <v>93</v>
      </c>
      <c r="K104" s="13" t="s">
        <v>20</v>
      </c>
      <c r="L104" s="5" t="s">
        <v>21</v>
      </c>
      <c r="M104">
        <v>10</v>
      </c>
      <c r="N104" t="s">
        <v>2</v>
      </c>
    </row>
    <row r="105" spans="1:15" ht="30" customHeight="1" x14ac:dyDescent="0.25">
      <c r="A105" s="16"/>
      <c r="C105" s="3" t="s">
        <v>236</v>
      </c>
      <c r="D105" s="10">
        <f>VLOOKUP(C105,kaavaMerkP!C:E,3,FALSE)</f>
        <v>65</v>
      </c>
      <c r="E105" t="s">
        <v>140</v>
      </c>
      <c r="K105" s="13" t="s">
        <v>20</v>
      </c>
      <c r="L105" s="5" t="s">
        <v>21</v>
      </c>
      <c r="M105">
        <v>10</v>
      </c>
      <c r="N105" t="s">
        <v>2</v>
      </c>
    </row>
    <row r="106" spans="1:15" ht="30" customHeight="1" x14ac:dyDescent="0.25">
      <c r="A106" s="16"/>
      <c r="C106" s="3" t="s">
        <v>237</v>
      </c>
      <c r="D106" s="10">
        <f>VLOOKUP(C106,kaavaMerkP!C:E,3,FALSE)</f>
        <v>66</v>
      </c>
      <c r="E106" t="s">
        <v>94</v>
      </c>
      <c r="K106" s="13" t="s">
        <v>20</v>
      </c>
      <c r="L106" s="5" t="s">
        <v>21</v>
      </c>
      <c r="M106">
        <v>10</v>
      </c>
      <c r="N106" t="s">
        <v>2</v>
      </c>
    </row>
    <row r="107" spans="1:15" ht="30" customHeight="1" x14ac:dyDescent="0.25">
      <c r="A107" s="16"/>
      <c r="C107" s="3" t="s">
        <v>202</v>
      </c>
      <c r="D107" s="10">
        <v>67</v>
      </c>
      <c r="E107" t="s">
        <v>95</v>
      </c>
      <c r="K107" s="13" t="s">
        <v>20</v>
      </c>
      <c r="L107" s="5" t="s">
        <v>21</v>
      </c>
      <c r="M107">
        <v>10</v>
      </c>
      <c r="N107" t="s">
        <v>2</v>
      </c>
    </row>
    <row r="108" spans="1:15" ht="30" customHeight="1" x14ac:dyDescent="0.25">
      <c r="A108" s="16"/>
      <c r="C108" s="3" t="s">
        <v>238</v>
      </c>
      <c r="D108" s="10">
        <f>VLOOKUP(C108,kaavaMerkP!C:E,3,FALSE)</f>
        <v>68</v>
      </c>
      <c r="E108" t="s">
        <v>141</v>
      </c>
      <c r="K108" s="13"/>
      <c r="L108" s="2"/>
      <c r="M108">
        <v>10</v>
      </c>
      <c r="N108" t="s">
        <v>2</v>
      </c>
    </row>
    <row r="109" spans="1:15" ht="30" customHeight="1" x14ac:dyDescent="0.25">
      <c r="A109" s="16"/>
      <c r="C109" s="3" t="s">
        <v>239</v>
      </c>
      <c r="D109" s="10">
        <f>VLOOKUP(C109,kaavaMerkP!C:E,3,FALSE)</f>
        <v>69</v>
      </c>
      <c r="E109" t="s">
        <v>142</v>
      </c>
      <c r="K109" s="13" t="s">
        <v>20</v>
      </c>
      <c r="L109" s="5" t="s">
        <v>21</v>
      </c>
      <c r="M109">
        <v>7</v>
      </c>
      <c r="N109" t="s">
        <v>2</v>
      </c>
      <c r="O109" s="3" t="s">
        <v>331</v>
      </c>
    </row>
    <row r="110" spans="1:15" ht="30" customHeight="1" x14ac:dyDescent="0.25">
      <c r="A110" s="16"/>
      <c r="C110" s="3" t="s">
        <v>239</v>
      </c>
      <c r="D110" s="10">
        <f>VLOOKUP(C110,kaavaMerkP!C:E,3,FALSE)</f>
        <v>69</v>
      </c>
      <c r="E110" t="s">
        <v>142</v>
      </c>
      <c r="F110" s="3" t="s">
        <v>322</v>
      </c>
      <c r="K110" s="13" t="s">
        <v>25</v>
      </c>
      <c r="L110" s="2" t="s">
        <v>27</v>
      </c>
      <c r="M110">
        <v>7</v>
      </c>
      <c r="N110" t="s">
        <v>2</v>
      </c>
    </row>
    <row r="111" spans="1:15" ht="30" customHeight="1" x14ac:dyDescent="0.25">
      <c r="A111" s="16"/>
      <c r="C111" s="3" t="s">
        <v>239</v>
      </c>
      <c r="D111" s="10">
        <f>VLOOKUP(C111,kaavaMerkP!C:E,3,FALSE)</f>
        <v>69</v>
      </c>
      <c r="E111" t="s">
        <v>142</v>
      </c>
      <c r="F111" s="3" t="s">
        <v>309</v>
      </c>
      <c r="K111" s="13" t="s">
        <v>25</v>
      </c>
      <c r="L111" s="2" t="s">
        <v>27</v>
      </c>
      <c r="M111">
        <v>7</v>
      </c>
      <c r="N111" t="s">
        <v>2</v>
      </c>
    </row>
    <row r="112" spans="1:15" ht="30" customHeight="1" x14ac:dyDescent="0.25">
      <c r="A112" s="16"/>
      <c r="C112" s="3" t="s">
        <v>240</v>
      </c>
      <c r="D112" s="10">
        <f>VLOOKUP(C112,kaavaMerkP!C:E,3,FALSE)</f>
        <v>70</v>
      </c>
      <c r="E112" t="s">
        <v>143</v>
      </c>
      <c r="K112" s="13" t="s">
        <v>20</v>
      </c>
      <c r="L112" s="5" t="s">
        <v>21</v>
      </c>
      <c r="M112">
        <v>5</v>
      </c>
      <c r="N112" t="s">
        <v>2</v>
      </c>
    </row>
    <row r="113" spans="1:15" ht="30" customHeight="1" x14ac:dyDescent="0.25">
      <c r="A113" s="16"/>
      <c r="C113" s="3" t="s">
        <v>240</v>
      </c>
      <c r="D113" s="10">
        <f>VLOOKUP(C113,kaavaMerkP!C:E,3,FALSE)</f>
        <v>70</v>
      </c>
      <c r="E113" t="s">
        <v>143</v>
      </c>
      <c r="F113" s="3" t="s">
        <v>322</v>
      </c>
      <c r="K113" s="13" t="s">
        <v>25</v>
      </c>
      <c r="L113" s="2" t="s">
        <v>27</v>
      </c>
      <c r="M113">
        <v>5</v>
      </c>
      <c r="N113" t="s">
        <v>2</v>
      </c>
    </row>
    <row r="114" spans="1:15" ht="30" customHeight="1" x14ac:dyDescent="0.25">
      <c r="A114" s="16"/>
      <c r="C114" s="3" t="s">
        <v>240</v>
      </c>
      <c r="D114" s="10">
        <f>VLOOKUP(C114,kaavaMerkP!C:E,3,FALSE)</f>
        <v>70</v>
      </c>
      <c r="E114" t="s">
        <v>143</v>
      </c>
      <c r="F114" s="3" t="s">
        <v>309</v>
      </c>
      <c r="K114" s="13" t="s">
        <v>25</v>
      </c>
      <c r="L114" s="2" t="s">
        <v>27</v>
      </c>
      <c r="M114">
        <v>5</v>
      </c>
      <c r="N114" t="s">
        <v>2</v>
      </c>
    </row>
    <row r="115" spans="1:15" ht="30" customHeight="1" x14ac:dyDescent="0.25">
      <c r="A115" s="16"/>
      <c r="C115" s="3" t="s">
        <v>241</v>
      </c>
      <c r="D115" s="10">
        <f>VLOOKUP(C115,kaavaMerkP!C:E,3,FALSE)</f>
        <v>71</v>
      </c>
      <c r="E115" t="s">
        <v>144</v>
      </c>
      <c r="K115" s="13" t="s">
        <v>20</v>
      </c>
      <c r="L115" s="5" t="s">
        <v>21</v>
      </c>
      <c r="M115">
        <v>4</v>
      </c>
      <c r="N115" t="s">
        <v>2</v>
      </c>
    </row>
    <row r="116" spans="1:15" ht="30" customHeight="1" x14ac:dyDescent="0.25">
      <c r="A116" s="16"/>
      <c r="C116" s="3" t="s">
        <v>241</v>
      </c>
      <c r="D116" s="10">
        <f>VLOOKUP(C116,kaavaMerkP!C:E,3,FALSE)</f>
        <v>71</v>
      </c>
      <c r="E116" t="s">
        <v>144</v>
      </c>
      <c r="F116" s="3" t="s">
        <v>322</v>
      </c>
      <c r="K116" s="13" t="s">
        <v>25</v>
      </c>
      <c r="L116" s="2" t="s">
        <v>27</v>
      </c>
      <c r="M116">
        <v>4</v>
      </c>
      <c r="N116" t="s">
        <v>2</v>
      </c>
    </row>
    <row r="117" spans="1:15" ht="30" customHeight="1" x14ac:dyDescent="0.25">
      <c r="A117" s="16"/>
      <c r="C117" s="3" t="s">
        <v>241</v>
      </c>
      <c r="D117" s="10">
        <f>VLOOKUP(C117,kaavaMerkP!C:E,3,FALSE)</f>
        <v>71</v>
      </c>
      <c r="E117" t="s">
        <v>144</v>
      </c>
      <c r="F117" s="3" t="s">
        <v>309</v>
      </c>
      <c r="K117" s="13" t="s">
        <v>25</v>
      </c>
      <c r="L117" s="2" t="s">
        <v>27</v>
      </c>
      <c r="M117">
        <v>4</v>
      </c>
      <c r="N117" t="s">
        <v>2</v>
      </c>
    </row>
    <row r="118" spans="1:15" ht="30" customHeight="1" x14ac:dyDescent="0.25">
      <c r="A118" s="16"/>
      <c r="C118" s="3" t="s">
        <v>242</v>
      </c>
      <c r="D118" s="10">
        <f>VLOOKUP(C118,kaavaMerkP!C:E,3,FALSE)</f>
        <v>72</v>
      </c>
      <c r="E118" t="s">
        <v>145</v>
      </c>
      <c r="K118" s="13" t="s">
        <v>20</v>
      </c>
      <c r="L118" s="5" t="s">
        <v>21</v>
      </c>
      <c r="M118">
        <v>3</v>
      </c>
      <c r="N118" t="s">
        <v>2</v>
      </c>
    </row>
    <row r="119" spans="1:15" ht="30" customHeight="1" x14ac:dyDescent="0.25">
      <c r="A119" s="16"/>
      <c r="C119" s="3" t="s">
        <v>242</v>
      </c>
      <c r="D119" s="10">
        <f>VLOOKUP(C119,kaavaMerkP!C:E,3,FALSE)</f>
        <v>72</v>
      </c>
      <c r="E119" t="s">
        <v>145</v>
      </c>
      <c r="F119" s="3" t="s">
        <v>322</v>
      </c>
      <c r="K119" s="13" t="s">
        <v>25</v>
      </c>
      <c r="L119" s="2" t="s">
        <v>27</v>
      </c>
      <c r="M119">
        <v>3</v>
      </c>
      <c r="N119" t="s">
        <v>2</v>
      </c>
    </row>
    <row r="120" spans="1:15" ht="30" customHeight="1" x14ac:dyDescent="0.25">
      <c r="A120" s="16"/>
      <c r="C120" s="3" t="s">
        <v>242</v>
      </c>
      <c r="D120" s="10">
        <f>VLOOKUP(C120,kaavaMerkP!C:E,3,FALSE)</f>
        <v>72</v>
      </c>
      <c r="E120" t="s">
        <v>145</v>
      </c>
      <c r="F120" s="3" t="s">
        <v>309</v>
      </c>
      <c r="K120" s="13" t="s">
        <v>25</v>
      </c>
      <c r="L120" s="2" t="s">
        <v>27</v>
      </c>
      <c r="M120">
        <v>3</v>
      </c>
      <c r="N120" t="s">
        <v>2</v>
      </c>
    </row>
    <row r="121" spans="1:15" ht="30" customHeight="1" x14ac:dyDescent="0.25">
      <c r="A121" s="16"/>
      <c r="C121" s="3" t="s">
        <v>243</v>
      </c>
      <c r="D121" s="10">
        <f>VLOOKUP(C121,kaavaMerkP!C:E,3,FALSE)</f>
        <v>73</v>
      </c>
      <c r="E121" t="s">
        <v>146</v>
      </c>
      <c r="K121" s="13" t="s">
        <v>20</v>
      </c>
      <c r="L121" s="5" t="s">
        <v>21</v>
      </c>
      <c r="M121">
        <v>1.5</v>
      </c>
      <c r="N121" t="s">
        <v>2</v>
      </c>
    </row>
    <row r="122" spans="1:15" ht="30" customHeight="1" x14ac:dyDescent="0.25">
      <c r="A122" s="16"/>
      <c r="C122" s="3" t="s">
        <v>243</v>
      </c>
      <c r="D122" s="10">
        <f>VLOOKUP(C122,kaavaMerkP!C:E,3,FALSE)</f>
        <v>73</v>
      </c>
      <c r="E122" t="s">
        <v>146</v>
      </c>
      <c r="F122" s="3" t="s">
        <v>322</v>
      </c>
      <c r="K122" s="13" t="s">
        <v>25</v>
      </c>
      <c r="L122" s="2" t="s">
        <v>27</v>
      </c>
      <c r="M122">
        <v>1.5</v>
      </c>
      <c r="N122" t="s">
        <v>2</v>
      </c>
    </row>
    <row r="123" spans="1:15" ht="30" customHeight="1" x14ac:dyDescent="0.25">
      <c r="A123" s="16"/>
      <c r="C123" s="3" t="s">
        <v>243</v>
      </c>
      <c r="D123" s="10">
        <f>VLOOKUP(C123,kaavaMerkP!C:E,3,FALSE)</f>
        <v>73</v>
      </c>
      <c r="E123" t="s">
        <v>146</v>
      </c>
      <c r="F123" s="3" t="s">
        <v>309</v>
      </c>
      <c r="K123" s="13" t="s">
        <v>25</v>
      </c>
      <c r="L123" s="2" t="s">
        <v>27</v>
      </c>
      <c r="M123">
        <v>1.5</v>
      </c>
      <c r="N123" t="s">
        <v>2</v>
      </c>
    </row>
    <row r="124" spans="1:15" ht="30" customHeight="1" x14ac:dyDescent="0.25">
      <c r="A124" s="16"/>
      <c r="C124" s="3" t="s">
        <v>244</v>
      </c>
      <c r="D124" s="10">
        <v>108</v>
      </c>
      <c r="E124" s="18" t="s">
        <v>298</v>
      </c>
      <c r="F124" s="18"/>
      <c r="K124" s="6">
        <v>168219214</v>
      </c>
      <c r="L124" s="2" t="s">
        <v>36</v>
      </c>
      <c r="M124">
        <v>1.5</v>
      </c>
      <c r="O124" s="18"/>
    </row>
    <row r="125" spans="1:15" ht="30" customHeight="1" x14ac:dyDescent="0.25">
      <c r="A125" s="16"/>
      <c r="C125" s="3" t="s">
        <v>323</v>
      </c>
      <c r="D125" s="10">
        <v>74</v>
      </c>
      <c r="E125" s="17" t="s">
        <v>298</v>
      </c>
      <c r="F125" s="18"/>
      <c r="K125" s="13" t="s">
        <v>20</v>
      </c>
      <c r="L125" s="5" t="s">
        <v>21</v>
      </c>
      <c r="M125">
        <v>12</v>
      </c>
      <c r="O125" s="18" t="s">
        <v>302</v>
      </c>
    </row>
    <row r="126" spans="1:15" ht="30" customHeight="1" x14ac:dyDescent="0.25">
      <c r="A126" s="16"/>
      <c r="C126" s="3" t="s">
        <v>311</v>
      </c>
      <c r="D126" s="10">
        <v>741</v>
      </c>
      <c r="E126" s="17" t="s">
        <v>298</v>
      </c>
      <c r="F126" s="18"/>
      <c r="K126" s="13" t="s">
        <v>25</v>
      </c>
      <c r="L126" s="2" t="s">
        <v>27</v>
      </c>
      <c r="M126">
        <v>12</v>
      </c>
      <c r="O126" s="18" t="s">
        <v>302</v>
      </c>
    </row>
    <row r="127" spans="1:15" ht="30" customHeight="1" x14ac:dyDescent="0.25">
      <c r="A127" s="16"/>
      <c r="C127" s="3" t="s">
        <v>245</v>
      </c>
      <c r="D127" s="10">
        <f>VLOOKUP(C127,kaavaMerkP!C:E,3,FALSE)</f>
        <v>77</v>
      </c>
      <c r="E127" s="17" t="s">
        <v>298</v>
      </c>
      <c r="F127" s="18"/>
      <c r="K127" s="13" t="s">
        <v>20</v>
      </c>
      <c r="L127" s="5" t="s">
        <v>21</v>
      </c>
      <c r="M127">
        <v>1</v>
      </c>
      <c r="O127" s="18" t="s">
        <v>329</v>
      </c>
    </row>
    <row r="128" spans="1:15" ht="30" customHeight="1" x14ac:dyDescent="0.25">
      <c r="A128" s="16"/>
      <c r="C128" s="3" t="s">
        <v>324</v>
      </c>
      <c r="D128" s="10">
        <v>78</v>
      </c>
      <c r="E128" s="17" t="s">
        <v>298</v>
      </c>
      <c r="F128" s="18" t="s">
        <v>328</v>
      </c>
      <c r="K128" s="13" t="s">
        <v>20</v>
      </c>
      <c r="L128" s="5" t="s">
        <v>21</v>
      </c>
      <c r="M128">
        <v>2</v>
      </c>
      <c r="O128" s="18"/>
    </row>
    <row r="129" spans="1:15" ht="30" customHeight="1" x14ac:dyDescent="0.25">
      <c r="A129" s="16"/>
      <c r="C129" s="3" t="s">
        <v>325</v>
      </c>
      <c r="D129" s="10">
        <v>781</v>
      </c>
      <c r="E129" s="17" t="s">
        <v>298</v>
      </c>
      <c r="F129" s="18"/>
      <c r="K129" s="13" t="s">
        <v>20</v>
      </c>
      <c r="L129" s="5" t="s">
        <v>21</v>
      </c>
      <c r="M129">
        <v>2</v>
      </c>
      <c r="O129" s="18" t="s">
        <v>303</v>
      </c>
    </row>
    <row r="130" spans="1:15" ht="30" customHeight="1" x14ac:dyDescent="0.25">
      <c r="A130" s="16"/>
      <c r="C130" s="3" t="s">
        <v>247</v>
      </c>
      <c r="D130" s="10">
        <f>VLOOKUP(C130,kaavaMerkP!C:E,3,FALSE)</f>
        <v>79</v>
      </c>
      <c r="E130" s="17" t="s">
        <v>270</v>
      </c>
      <c r="F130" s="18"/>
      <c r="K130" s="13" t="s">
        <v>20</v>
      </c>
      <c r="L130" s="5" t="s">
        <v>21</v>
      </c>
      <c r="M130">
        <v>1</v>
      </c>
    </row>
    <row r="131" spans="1:15" ht="30" customHeight="1" x14ac:dyDescent="0.25">
      <c r="A131" s="16"/>
      <c r="C131" s="3" t="s">
        <v>248</v>
      </c>
      <c r="D131" s="10">
        <f>VLOOKUP(C131,kaavaMerkP!C:E,3,FALSE)</f>
        <v>80</v>
      </c>
      <c r="E131" s="17" t="s">
        <v>271</v>
      </c>
      <c r="F131" s="18"/>
      <c r="K131" s="13" t="s">
        <v>14</v>
      </c>
      <c r="L131" s="2" t="s">
        <v>24</v>
      </c>
      <c r="M131">
        <v>6</v>
      </c>
    </row>
    <row r="132" spans="1:15" ht="30" customHeight="1" x14ac:dyDescent="0.25">
      <c r="A132" s="16"/>
      <c r="C132" s="3" t="s">
        <v>249</v>
      </c>
      <c r="D132" s="10">
        <v>109</v>
      </c>
      <c r="E132" s="17" t="s">
        <v>272</v>
      </c>
      <c r="F132" s="18" t="s">
        <v>310</v>
      </c>
      <c r="K132" s="4" t="s">
        <v>39</v>
      </c>
      <c r="L132" s="2" t="s">
        <v>40</v>
      </c>
      <c r="M132">
        <v>6</v>
      </c>
    </row>
    <row r="133" spans="1:15" ht="30" customHeight="1" x14ac:dyDescent="0.25">
      <c r="A133" s="16"/>
      <c r="C133" s="3" t="s">
        <v>250</v>
      </c>
      <c r="D133" s="10">
        <f>VLOOKUP(C133,kaavaMerkP!C:E,3,FALSE)</f>
        <v>81</v>
      </c>
      <c r="E133" s="17" t="s">
        <v>273</v>
      </c>
      <c r="F133" s="18"/>
      <c r="K133" s="6">
        <v>120120120</v>
      </c>
      <c r="L133" s="5" t="s">
        <v>147</v>
      </c>
      <c r="M133">
        <v>6</v>
      </c>
      <c r="O133" s="18"/>
    </row>
    <row r="134" spans="1:15" ht="30" customHeight="1" x14ac:dyDescent="0.25">
      <c r="A134" s="16"/>
      <c r="C134" s="3" t="s">
        <v>251</v>
      </c>
      <c r="D134" s="10">
        <f>VLOOKUP(C134,kaavaMerkP!C:E,3,FALSE)</f>
        <v>82</v>
      </c>
      <c r="E134" s="18" t="s">
        <v>274</v>
      </c>
      <c r="F134" s="18"/>
      <c r="H134" s="4" t="s">
        <v>39</v>
      </c>
      <c r="I134" s="2" t="s">
        <v>40</v>
      </c>
      <c r="J134">
        <v>2</v>
      </c>
      <c r="K134" s="4" t="s">
        <v>39</v>
      </c>
      <c r="L134" s="2" t="s">
        <v>40</v>
      </c>
      <c r="M134">
        <v>5</v>
      </c>
    </row>
    <row r="135" spans="1:15" ht="30" customHeight="1" x14ac:dyDescent="0.25">
      <c r="A135" s="16"/>
      <c r="C135" s="3" t="s">
        <v>252</v>
      </c>
      <c r="D135" s="10">
        <f>VLOOKUP(C135,kaavaMerkP!C:E,3,FALSE)</f>
        <v>83</v>
      </c>
      <c r="E135" s="17" t="s">
        <v>252</v>
      </c>
      <c r="H135" s="4" t="s">
        <v>39</v>
      </c>
      <c r="I135" s="2" t="s">
        <v>40</v>
      </c>
      <c r="J135">
        <v>2</v>
      </c>
      <c r="K135" s="4" t="s">
        <v>39</v>
      </c>
      <c r="L135" s="2" t="s">
        <v>40</v>
      </c>
      <c r="M135">
        <v>5</v>
      </c>
    </row>
    <row r="136" spans="1:15" ht="30" customHeight="1" x14ac:dyDescent="0.25">
      <c r="A136" s="16"/>
      <c r="C136" s="3" t="s">
        <v>253</v>
      </c>
      <c r="D136" s="10">
        <v>84</v>
      </c>
      <c r="E136" s="17" t="s">
        <v>298</v>
      </c>
      <c r="F136" s="18"/>
      <c r="H136" s="13" t="s">
        <v>20</v>
      </c>
      <c r="I136" s="5" t="s">
        <v>21</v>
      </c>
      <c r="J136">
        <v>1</v>
      </c>
      <c r="K136" s="13" t="s">
        <v>20</v>
      </c>
      <c r="L136" s="5" t="s">
        <v>21</v>
      </c>
      <c r="M136">
        <v>12</v>
      </c>
    </row>
    <row r="137" spans="1:15" ht="30" customHeight="1" x14ac:dyDescent="0.25">
      <c r="A137" s="16"/>
      <c r="C137" s="3" t="s">
        <v>315</v>
      </c>
      <c r="D137" s="10">
        <v>842</v>
      </c>
      <c r="E137" s="17" t="s">
        <v>148</v>
      </c>
      <c r="F137" s="18"/>
      <c r="H137" s="13" t="s">
        <v>20</v>
      </c>
      <c r="I137" s="5" t="s">
        <v>21</v>
      </c>
      <c r="J137">
        <v>1</v>
      </c>
      <c r="K137" s="13" t="s">
        <v>20</v>
      </c>
      <c r="L137" s="5" t="s">
        <v>21</v>
      </c>
      <c r="M137">
        <v>12</v>
      </c>
      <c r="N137" t="s">
        <v>2</v>
      </c>
      <c r="O137" s="18"/>
    </row>
    <row r="138" spans="1:15" ht="30" customHeight="1" x14ac:dyDescent="0.25">
      <c r="A138" s="16"/>
      <c r="C138" s="3" t="s">
        <v>315</v>
      </c>
      <c r="D138" s="10">
        <v>842</v>
      </c>
      <c r="E138" s="17" t="s">
        <v>148</v>
      </c>
      <c r="F138" s="18" t="s">
        <v>308</v>
      </c>
      <c r="H138" s="13" t="s">
        <v>25</v>
      </c>
      <c r="I138" s="2" t="s">
        <v>27</v>
      </c>
      <c r="J138">
        <v>1</v>
      </c>
      <c r="K138" s="13" t="s">
        <v>25</v>
      </c>
      <c r="L138" s="2" t="s">
        <v>27</v>
      </c>
      <c r="M138">
        <v>12</v>
      </c>
      <c r="N138" t="s">
        <v>2</v>
      </c>
      <c r="O138" s="18"/>
    </row>
    <row r="139" spans="1:15" ht="30" customHeight="1" x14ac:dyDescent="0.25">
      <c r="A139" s="16"/>
      <c r="C139" s="3" t="s">
        <v>315</v>
      </c>
      <c r="D139" s="10">
        <v>842</v>
      </c>
      <c r="E139" s="17" t="s">
        <v>148</v>
      </c>
      <c r="F139" s="18" t="s">
        <v>309</v>
      </c>
      <c r="H139" s="13" t="s">
        <v>25</v>
      </c>
      <c r="I139" s="2" t="s">
        <v>27</v>
      </c>
      <c r="J139">
        <v>1</v>
      </c>
      <c r="K139" s="13" t="s">
        <v>25</v>
      </c>
      <c r="L139" s="2" t="s">
        <v>27</v>
      </c>
      <c r="M139">
        <v>12</v>
      </c>
      <c r="N139" t="s">
        <v>2</v>
      </c>
      <c r="O139" s="18"/>
    </row>
    <row r="140" spans="1:15" ht="30" customHeight="1" x14ac:dyDescent="0.25">
      <c r="A140" s="16"/>
      <c r="C140" s="3" t="s">
        <v>316</v>
      </c>
      <c r="D140" s="10">
        <v>843</v>
      </c>
      <c r="E140" s="17" t="s">
        <v>149</v>
      </c>
      <c r="F140" s="18"/>
      <c r="H140" s="13" t="s">
        <v>20</v>
      </c>
      <c r="I140" s="5" t="s">
        <v>21</v>
      </c>
      <c r="J140">
        <v>1</v>
      </c>
      <c r="K140" s="13" t="s">
        <v>20</v>
      </c>
      <c r="L140" s="5" t="s">
        <v>21</v>
      </c>
      <c r="M140">
        <v>12</v>
      </c>
      <c r="N140" t="s">
        <v>2</v>
      </c>
      <c r="O140" s="18"/>
    </row>
    <row r="141" spans="1:15" ht="30" customHeight="1" x14ac:dyDescent="0.25">
      <c r="A141" s="16"/>
      <c r="C141" s="3" t="s">
        <v>316</v>
      </c>
      <c r="D141" s="10">
        <v>843</v>
      </c>
      <c r="E141" s="17" t="s">
        <v>149</v>
      </c>
      <c r="F141" s="18" t="s">
        <v>308</v>
      </c>
      <c r="H141" s="13" t="s">
        <v>25</v>
      </c>
      <c r="I141" s="2" t="s">
        <v>27</v>
      </c>
      <c r="J141">
        <v>1</v>
      </c>
      <c r="K141" s="13" t="s">
        <v>25</v>
      </c>
      <c r="L141" s="2" t="s">
        <v>27</v>
      </c>
      <c r="M141">
        <v>12</v>
      </c>
      <c r="N141" t="s">
        <v>2</v>
      </c>
      <c r="O141" s="18"/>
    </row>
    <row r="142" spans="1:15" ht="30" customHeight="1" x14ac:dyDescent="0.25">
      <c r="A142" s="16"/>
      <c r="C142" s="3" t="s">
        <v>316</v>
      </c>
      <c r="D142" s="10">
        <v>843</v>
      </c>
      <c r="E142" s="17" t="s">
        <v>149</v>
      </c>
      <c r="F142" s="18" t="s">
        <v>309</v>
      </c>
      <c r="H142" s="13" t="s">
        <v>25</v>
      </c>
      <c r="I142" s="2" t="s">
        <v>27</v>
      </c>
      <c r="J142">
        <v>1</v>
      </c>
      <c r="K142" s="13" t="s">
        <v>25</v>
      </c>
      <c r="L142" s="2" t="s">
        <v>27</v>
      </c>
      <c r="M142">
        <v>12</v>
      </c>
      <c r="N142" t="s">
        <v>2</v>
      </c>
      <c r="O142" s="18"/>
    </row>
    <row r="143" spans="1:15" ht="30" customHeight="1" x14ac:dyDescent="0.25">
      <c r="A143" s="16"/>
      <c r="C143" s="3" t="s">
        <v>312</v>
      </c>
      <c r="D143" s="10">
        <v>841</v>
      </c>
      <c r="E143" s="17" t="s">
        <v>150</v>
      </c>
      <c r="F143" s="18"/>
      <c r="H143" s="13" t="s">
        <v>20</v>
      </c>
      <c r="I143" s="5" t="s">
        <v>21</v>
      </c>
      <c r="J143">
        <v>1</v>
      </c>
      <c r="K143" s="13" t="s">
        <v>20</v>
      </c>
      <c r="L143" s="5" t="s">
        <v>21</v>
      </c>
      <c r="M143">
        <v>12</v>
      </c>
      <c r="N143" t="s">
        <v>2</v>
      </c>
      <c r="O143" s="18"/>
    </row>
    <row r="144" spans="1:15" ht="30" customHeight="1" x14ac:dyDescent="0.25">
      <c r="A144" s="16"/>
      <c r="C144" s="3" t="s">
        <v>313</v>
      </c>
      <c r="D144" s="10">
        <v>841</v>
      </c>
      <c r="E144" s="17" t="s">
        <v>150</v>
      </c>
      <c r="F144" s="18" t="s">
        <v>308</v>
      </c>
      <c r="H144" s="13" t="s">
        <v>25</v>
      </c>
      <c r="I144" s="2" t="s">
        <v>27</v>
      </c>
      <c r="J144">
        <v>1</v>
      </c>
      <c r="K144" s="13" t="s">
        <v>25</v>
      </c>
      <c r="L144" s="2" t="s">
        <v>27</v>
      </c>
      <c r="M144">
        <v>12</v>
      </c>
      <c r="N144" t="s">
        <v>2</v>
      </c>
      <c r="O144" s="18"/>
    </row>
    <row r="145" spans="1:15" ht="30" customHeight="1" x14ac:dyDescent="0.25">
      <c r="A145" s="16"/>
      <c r="C145" s="3" t="s">
        <v>314</v>
      </c>
      <c r="D145" s="10">
        <v>841</v>
      </c>
      <c r="E145" s="17" t="s">
        <v>150</v>
      </c>
      <c r="F145" s="18" t="s">
        <v>309</v>
      </c>
      <c r="H145" s="13" t="s">
        <v>25</v>
      </c>
      <c r="I145" s="2" t="s">
        <v>27</v>
      </c>
      <c r="J145">
        <v>1</v>
      </c>
      <c r="K145" s="13" t="s">
        <v>25</v>
      </c>
      <c r="L145" s="2" t="s">
        <v>27</v>
      </c>
      <c r="M145">
        <v>12</v>
      </c>
      <c r="N145" t="s">
        <v>2</v>
      </c>
      <c r="O145" s="18"/>
    </row>
    <row r="146" spans="1:15" ht="30" customHeight="1" x14ac:dyDescent="0.25">
      <c r="A146" s="16"/>
      <c r="C146" s="3" t="s">
        <v>317</v>
      </c>
      <c r="D146" s="10">
        <v>844</v>
      </c>
      <c r="E146" s="17" t="s">
        <v>151</v>
      </c>
      <c r="F146" s="18"/>
      <c r="H146" s="13" t="s">
        <v>20</v>
      </c>
      <c r="I146" s="5" t="s">
        <v>21</v>
      </c>
      <c r="J146">
        <v>1</v>
      </c>
      <c r="K146" s="13" t="s">
        <v>20</v>
      </c>
      <c r="L146" s="5" t="s">
        <v>21</v>
      </c>
      <c r="M146">
        <v>12</v>
      </c>
      <c r="N146" t="s">
        <v>2</v>
      </c>
      <c r="O146" s="18"/>
    </row>
    <row r="147" spans="1:15" ht="30" customHeight="1" x14ac:dyDescent="0.25">
      <c r="A147" s="16"/>
      <c r="C147" s="3" t="s">
        <v>317</v>
      </c>
      <c r="D147" s="10">
        <v>844</v>
      </c>
      <c r="E147" s="17" t="s">
        <v>151</v>
      </c>
      <c r="F147" s="18" t="s">
        <v>308</v>
      </c>
      <c r="H147" s="13" t="s">
        <v>25</v>
      </c>
      <c r="I147" s="2" t="s">
        <v>27</v>
      </c>
      <c r="J147">
        <v>1</v>
      </c>
      <c r="K147" s="13" t="s">
        <v>25</v>
      </c>
      <c r="L147" s="2" t="s">
        <v>27</v>
      </c>
      <c r="M147">
        <v>12</v>
      </c>
      <c r="N147" t="s">
        <v>2</v>
      </c>
      <c r="O147" s="18"/>
    </row>
    <row r="148" spans="1:15" ht="30" customHeight="1" x14ac:dyDescent="0.25">
      <c r="A148" s="16"/>
      <c r="C148" s="3" t="s">
        <v>317</v>
      </c>
      <c r="D148" s="10">
        <v>844</v>
      </c>
      <c r="E148" s="17" t="s">
        <v>151</v>
      </c>
      <c r="F148" s="18" t="s">
        <v>309</v>
      </c>
      <c r="H148" s="13" t="s">
        <v>25</v>
      </c>
      <c r="I148" s="2" t="s">
        <v>27</v>
      </c>
      <c r="J148">
        <v>1</v>
      </c>
      <c r="K148" s="13" t="s">
        <v>25</v>
      </c>
      <c r="L148" s="2" t="s">
        <v>27</v>
      </c>
      <c r="M148">
        <v>12</v>
      </c>
      <c r="N148" t="s">
        <v>2</v>
      </c>
      <c r="O148" s="18"/>
    </row>
    <row r="149" spans="1:15" ht="30" customHeight="1" x14ac:dyDescent="0.25">
      <c r="A149" s="16"/>
      <c r="C149" s="3" t="s">
        <v>254</v>
      </c>
      <c r="D149" s="10">
        <f>VLOOKUP(C149,kaavaMerkP!C:E,3,FALSE)</f>
        <v>85</v>
      </c>
      <c r="E149" t="s">
        <v>152</v>
      </c>
      <c r="G149" t="s">
        <v>6</v>
      </c>
      <c r="H149" s="13" t="s">
        <v>20</v>
      </c>
      <c r="I149" s="5" t="s">
        <v>21</v>
      </c>
      <c r="J149">
        <v>2</v>
      </c>
      <c r="K149" s="12"/>
    </row>
    <row r="150" spans="1:15" ht="30" customHeight="1" x14ac:dyDescent="0.25">
      <c r="K150" s="12"/>
    </row>
    <row r="151" spans="1:15" ht="30" customHeight="1" x14ac:dyDescent="0.25">
      <c r="K151" s="12"/>
    </row>
    <row r="152" spans="1:15" ht="30" customHeight="1" x14ac:dyDescent="0.25">
      <c r="K152" s="12"/>
    </row>
    <row r="153" spans="1:15" ht="30" customHeight="1" x14ac:dyDescent="0.25">
      <c r="K153" s="12"/>
    </row>
    <row r="154" spans="1:15" ht="30" customHeight="1" x14ac:dyDescent="0.25">
      <c r="K154" s="12"/>
    </row>
    <row r="155" spans="1:15" ht="30" customHeight="1" x14ac:dyDescent="0.25">
      <c r="K155" s="12"/>
    </row>
    <row r="156" spans="1:15" ht="30" customHeight="1" x14ac:dyDescent="0.25">
      <c r="K156" s="12"/>
    </row>
    <row r="157" spans="1:15" ht="30" customHeight="1" x14ac:dyDescent="0.25">
      <c r="K157" s="12"/>
    </row>
    <row r="158" spans="1:15" ht="30" customHeight="1" x14ac:dyDescent="0.25">
      <c r="K158" s="12"/>
    </row>
    <row r="159" spans="1:15" ht="30" customHeight="1" x14ac:dyDescent="0.25">
      <c r="K159" s="12"/>
    </row>
    <row r="160" spans="1:15" ht="30" customHeight="1" x14ac:dyDescent="0.25">
      <c r="K160" s="12"/>
    </row>
    <row r="161" spans="11:11" ht="30" customHeight="1" x14ac:dyDescent="0.25">
      <c r="K161" s="12"/>
    </row>
    <row r="162" spans="11:11" ht="30" customHeight="1" x14ac:dyDescent="0.25">
      <c r="K162" s="12"/>
    </row>
    <row r="163" spans="11:11" ht="30" customHeight="1" x14ac:dyDescent="0.25">
      <c r="K163" s="12"/>
    </row>
    <row r="164" spans="11:11" ht="30" customHeight="1" x14ac:dyDescent="0.25">
      <c r="K164" s="12"/>
    </row>
    <row r="165" spans="11:11" ht="30" customHeight="1" x14ac:dyDescent="0.25">
      <c r="K165" s="12"/>
    </row>
    <row r="166" spans="11:11" ht="30" customHeight="1" x14ac:dyDescent="0.25">
      <c r="K166" s="12"/>
    </row>
    <row r="167" spans="11:11" ht="30" customHeight="1" x14ac:dyDescent="0.25">
      <c r="K167" s="12"/>
    </row>
    <row r="168" spans="11:11" ht="30" customHeight="1" x14ac:dyDescent="0.25">
      <c r="K168" s="12"/>
    </row>
    <row r="169" spans="11:11" ht="30" customHeight="1" x14ac:dyDescent="0.25">
      <c r="K169" s="12"/>
    </row>
    <row r="170" spans="11:11" ht="30" customHeight="1" x14ac:dyDescent="0.25">
      <c r="K170" s="12"/>
    </row>
    <row r="171" spans="11:11" ht="30" customHeight="1" x14ac:dyDescent="0.25">
      <c r="K171" s="12"/>
    </row>
    <row r="172" spans="11:11" ht="30" customHeight="1" x14ac:dyDescent="0.25">
      <c r="K172" s="12"/>
    </row>
    <row r="173" spans="11:11" ht="30" customHeight="1" x14ac:dyDescent="0.25">
      <c r="K173" s="12"/>
    </row>
    <row r="174" spans="11:11" ht="30" customHeight="1" x14ac:dyDescent="0.25">
      <c r="K174" s="12"/>
    </row>
    <row r="175" spans="11:11" ht="30" customHeight="1" x14ac:dyDescent="0.25">
      <c r="K175" s="12"/>
    </row>
    <row r="176" spans="11:11" ht="30" customHeight="1" x14ac:dyDescent="0.25">
      <c r="K176" s="12"/>
    </row>
    <row r="177" spans="11:11" ht="30" customHeight="1" x14ac:dyDescent="0.25">
      <c r="K177" s="12"/>
    </row>
    <row r="178" spans="11:11" ht="30" customHeight="1" x14ac:dyDescent="0.25">
      <c r="K178" s="12"/>
    </row>
    <row r="179" spans="11:11" ht="30" customHeight="1" x14ac:dyDescent="0.25">
      <c r="K179" s="12"/>
    </row>
    <row r="180" spans="11:11" ht="30" customHeight="1" x14ac:dyDescent="0.25">
      <c r="K180" s="12"/>
    </row>
    <row r="181" spans="11:11" ht="30" customHeight="1" x14ac:dyDescent="0.25">
      <c r="K181" s="12"/>
    </row>
    <row r="182" spans="11:11" ht="30" customHeight="1" x14ac:dyDescent="0.25">
      <c r="K182" s="12"/>
    </row>
    <row r="183" spans="11:11" ht="30" customHeight="1" x14ac:dyDescent="0.25">
      <c r="K183" s="12"/>
    </row>
    <row r="184" spans="11:11" ht="30" customHeight="1" x14ac:dyDescent="0.25">
      <c r="K184" s="12"/>
    </row>
    <row r="185" spans="11:11" ht="30" customHeight="1" x14ac:dyDescent="0.25">
      <c r="K185" s="12"/>
    </row>
    <row r="186" spans="11:11" ht="30" customHeight="1" x14ac:dyDescent="0.25">
      <c r="K186" s="12"/>
    </row>
    <row r="187" spans="11:11" ht="30" customHeight="1" x14ac:dyDescent="0.25">
      <c r="K187" s="12"/>
    </row>
    <row r="188" spans="11:11" ht="30" customHeight="1" x14ac:dyDescent="0.25">
      <c r="K188" s="12"/>
    </row>
    <row r="189" spans="11:11" ht="30" customHeight="1" x14ac:dyDescent="0.25">
      <c r="K189" s="12"/>
    </row>
    <row r="190" spans="11:11" ht="30" customHeight="1" x14ac:dyDescent="0.25">
      <c r="K190" s="12"/>
    </row>
    <row r="191" spans="11:11" ht="30" customHeight="1" x14ac:dyDescent="0.25">
      <c r="K191" s="12"/>
    </row>
    <row r="192" spans="11:11" ht="30" customHeight="1" x14ac:dyDescent="0.25">
      <c r="K192" s="12"/>
    </row>
    <row r="193" spans="11:11" ht="30" customHeight="1" x14ac:dyDescent="0.25">
      <c r="K193" s="12"/>
    </row>
    <row r="194" spans="11:11" ht="30" customHeight="1" x14ac:dyDescent="0.25">
      <c r="K194" s="12"/>
    </row>
    <row r="195" spans="11:11" ht="30" customHeight="1" x14ac:dyDescent="0.25">
      <c r="K195" s="12"/>
    </row>
    <row r="196" spans="11:11" ht="30" customHeight="1" x14ac:dyDescent="0.25">
      <c r="K196" s="12"/>
    </row>
    <row r="197" spans="11:11" ht="30" customHeight="1" x14ac:dyDescent="0.25">
      <c r="K197" s="12"/>
    </row>
    <row r="198" spans="11:11" ht="30" customHeight="1" x14ac:dyDescent="0.25">
      <c r="K198" s="12"/>
    </row>
    <row r="199" spans="11:11" ht="30" customHeight="1" x14ac:dyDescent="0.25">
      <c r="K199" s="12"/>
    </row>
    <row r="200" spans="11:11" ht="30" customHeight="1" x14ac:dyDescent="0.25">
      <c r="K200" s="12"/>
    </row>
    <row r="201" spans="11:11" ht="30" customHeight="1" x14ac:dyDescent="0.25">
      <c r="K201" s="12"/>
    </row>
    <row r="202" spans="11:11" ht="30" customHeight="1" x14ac:dyDescent="0.25">
      <c r="K202" s="12"/>
    </row>
    <row r="203" spans="11:11" ht="30" customHeight="1" x14ac:dyDescent="0.25">
      <c r="K203" s="12"/>
    </row>
    <row r="204" spans="11:11" ht="30" customHeight="1" x14ac:dyDescent="0.25">
      <c r="K204" s="12"/>
    </row>
    <row r="205" spans="11:11" ht="30" customHeight="1" x14ac:dyDescent="0.25">
      <c r="K205" s="12"/>
    </row>
    <row r="206" spans="11:11" ht="30" customHeight="1" x14ac:dyDescent="0.25">
      <c r="K206" s="12"/>
    </row>
    <row r="207" spans="11:11" ht="30" customHeight="1" x14ac:dyDescent="0.25">
      <c r="K207" s="12"/>
    </row>
    <row r="208" spans="11:11" ht="30" customHeight="1" x14ac:dyDescent="0.25">
      <c r="K208" s="12"/>
    </row>
    <row r="209" spans="11:11" ht="30" customHeight="1" x14ac:dyDescent="0.25">
      <c r="K209" s="12"/>
    </row>
    <row r="210" spans="11:11" ht="30" customHeight="1" x14ac:dyDescent="0.25">
      <c r="K210" s="12"/>
    </row>
    <row r="211" spans="11:11" ht="30" customHeight="1" x14ac:dyDescent="0.25">
      <c r="K211" s="12"/>
    </row>
    <row r="212" spans="11:11" ht="30" customHeight="1" x14ac:dyDescent="0.25">
      <c r="K212" s="12"/>
    </row>
    <row r="213" spans="11:11" ht="30" customHeight="1" x14ac:dyDescent="0.25">
      <c r="K213" s="12"/>
    </row>
    <row r="214" spans="11:11" ht="30" customHeight="1" x14ac:dyDescent="0.25"/>
    <row r="215" spans="11:11" ht="30" customHeight="1" x14ac:dyDescent="0.25"/>
    <row r="216" spans="11:11" ht="30" customHeight="1" x14ac:dyDescent="0.25"/>
    <row r="217" spans="11:11" ht="30" customHeight="1" x14ac:dyDescent="0.25"/>
    <row r="218" spans="11:11" ht="30" customHeight="1" x14ac:dyDescent="0.25"/>
    <row r="219" spans="11:11" ht="30" customHeight="1" x14ac:dyDescent="0.25"/>
    <row r="220" spans="11:11" ht="30" customHeight="1" x14ac:dyDescent="0.25"/>
    <row r="221" spans="11:11" ht="30" customHeight="1" x14ac:dyDescent="0.25"/>
    <row r="222" spans="11:11" ht="30" customHeight="1" x14ac:dyDescent="0.25"/>
    <row r="223" spans="11:11" ht="30" customHeight="1" x14ac:dyDescent="0.25"/>
    <row r="224" spans="11:11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  <row r="237" ht="30" customHeight="1" x14ac:dyDescent="0.25"/>
    <row r="238" ht="30" customHeight="1" x14ac:dyDescent="0.25"/>
    <row r="239" ht="30" customHeight="1" x14ac:dyDescent="0.25"/>
    <row r="240" ht="30" customHeight="1" x14ac:dyDescent="0.25"/>
    <row r="241" ht="30" customHeight="1" x14ac:dyDescent="0.25"/>
    <row r="242" ht="30" customHeight="1" x14ac:dyDescent="0.25"/>
    <row r="243" ht="30" customHeight="1" x14ac:dyDescent="0.25"/>
    <row r="244" ht="30" customHeight="1" x14ac:dyDescent="0.25"/>
    <row r="245" ht="30" customHeight="1" x14ac:dyDescent="0.25"/>
    <row r="246" ht="30" customHeight="1" x14ac:dyDescent="0.25"/>
    <row r="247" ht="30" customHeight="1" x14ac:dyDescent="0.25"/>
    <row r="248" ht="30" customHeight="1" x14ac:dyDescent="0.25"/>
    <row r="249" ht="30" customHeight="1" x14ac:dyDescent="0.25"/>
    <row r="250" ht="30" customHeight="1" x14ac:dyDescent="0.25"/>
    <row r="251" ht="30" customHeight="1" x14ac:dyDescent="0.25"/>
    <row r="252" ht="30" customHeight="1" x14ac:dyDescent="0.25"/>
    <row r="253" ht="30" customHeight="1" x14ac:dyDescent="0.25"/>
    <row r="254" ht="30" customHeight="1" x14ac:dyDescent="0.25"/>
    <row r="255" ht="30" customHeight="1" x14ac:dyDescent="0.25"/>
    <row r="256" ht="30" customHeight="1" x14ac:dyDescent="0.25"/>
    <row r="257" ht="30" customHeight="1" x14ac:dyDescent="0.25"/>
    <row r="258" ht="30" customHeight="1" x14ac:dyDescent="0.25"/>
    <row r="259" ht="30" customHeight="1" x14ac:dyDescent="0.25"/>
    <row r="260" ht="30" customHeight="1" x14ac:dyDescent="0.25"/>
    <row r="261" ht="30" customHeight="1" x14ac:dyDescent="0.25"/>
    <row r="262" ht="30" customHeight="1" x14ac:dyDescent="0.25"/>
    <row r="263" ht="30" customHeight="1" x14ac:dyDescent="0.25"/>
    <row r="264" ht="30" customHeight="1" x14ac:dyDescent="0.25"/>
    <row r="265" ht="30" customHeight="1" x14ac:dyDescent="0.25"/>
    <row r="266" ht="30" customHeight="1" x14ac:dyDescent="0.25"/>
    <row r="267" ht="30" customHeight="1" x14ac:dyDescent="0.25"/>
    <row r="268" ht="30" customHeight="1" x14ac:dyDescent="0.25"/>
    <row r="269" ht="30" customHeight="1" x14ac:dyDescent="0.25"/>
    <row r="270" ht="30" customHeight="1" x14ac:dyDescent="0.25"/>
    <row r="271" ht="30" customHeight="1" x14ac:dyDescent="0.25"/>
    <row r="272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  <row r="287" ht="30" customHeight="1" x14ac:dyDescent="0.25"/>
    <row r="288" ht="30" customHeight="1" x14ac:dyDescent="0.25"/>
    <row r="289" ht="30" customHeight="1" x14ac:dyDescent="0.25"/>
    <row r="290" ht="30" customHeight="1" x14ac:dyDescent="0.25"/>
    <row r="291" ht="30" customHeight="1" x14ac:dyDescent="0.25"/>
    <row r="292" ht="30" customHeight="1" x14ac:dyDescent="0.25"/>
    <row r="293" ht="30" customHeight="1" x14ac:dyDescent="0.25"/>
    <row r="294" ht="30" customHeight="1" x14ac:dyDescent="0.25"/>
    <row r="295" ht="30" customHeight="1" x14ac:dyDescent="0.25"/>
    <row r="296" ht="30" customHeight="1" x14ac:dyDescent="0.25"/>
    <row r="297" ht="30" customHeight="1" x14ac:dyDescent="0.25"/>
    <row r="298" ht="30" customHeight="1" x14ac:dyDescent="0.25"/>
    <row r="299" ht="30" customHeight="1" x14ac:dyDescent="0.25"/>
    <row r="300" ht="30" customHeight="1" x14ac:dyDescent="0.25"/>
    <row r="301" ht="30" customHeight="1" x14ac:dyDescent="0.25"/>
    <row r="302" ht="30" customHeight="1" x14ac:dyDescent="0.25"/>
    <row r="303" ht="30" customHeight="1" x14ac:dyDescent="0.25"/>
    <row r="304" ht="30" customHeight="1" x14ac:dyDescent="0.25"/>
    <row r="305" ht="30" customHeight="1" x14ac:dyDescent="0.25"/>
    <row r="306" ht="30" customHeight="1" x14ac:dyDescent="0.25"/>
    <row r="307" ht="30" customHeight="1" x14ac:dyDescent="0.25"/>
    <row r="308" ht="30" customHeight="1" x14ac:dyDescent="0.25"/>
    <row r="309" ht="30" customHeight="1" x14ac:dyDescent="0.25"/>
    <row r="310" ht="30" customHeight="1" x14ac:dyDescent="0.25"/>
    <row r="311" ht="30" customHeight="1" x14ac:dyDescent="0.25"/>
    <row r="312" ht="30" customHeight="1" x14ac:dyDescent="0.25"/>
    <row r="313" ht="30" customHeight="1" x14ac:dyDescent="0.25"/>
    <row r="314" ht="30" customHeight="1" x14ac:dyDescent="0.25"/>
    <row r="315" ht="30" customHeight="1" x14ac:dyDescent="0.25"/>
    <row r="316" ht="30" customHeight="1" x14ac:dyDescent="0.25"/>
    <row r="317" ht="30" customHeight="1" x14ac:dyDescent="0.25"/>
    <row r="318" ht="30" customHeight="1" x14ac:dyDescent="0.25"/>
    <row r="319" ht="30" customHeight="1" x14ac:dyDescent="0.25"/>
    <row r="320" ht="30" customHeight="1" x14ac:dyDescent="0.25"/>
    <row r="321" ht="30" customHeight="1" x14ac:dyDescent="0.25"/>
    <row r="322" ht="30" customHeight="1" x14ac:dyDescent="0.25"/>
    <row r="323" ht="30" customHeight="1" x14ac:dyDescent="0.25"/>
  </sheetData>
  <hyperlinks>
    <hyperlink ref="V1" r:id="rId1" xr:uid="{00000000-0004-0000-0000-000000000000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5"/>
  <sheetViews>
    <sheetView zoomScale="85" zoomScaleNormal="85" workbookViewId="0">
      <selection activeCell="C39" sqref="C39"/>
    </sheetView>
  </sheetViews>
  <sheetFormatPr defaultRowHeight="15" x14ac:dyDescent="0.25"/>
  <cols>
    <col min="1" max="1" width="10.7109375" style="19" customWidth="1"/>
    <col min="2" max="2" width="19.7109375" style="19" customWidth="1"/>
    <col min="3" max="3" width="124.140625" style="19" bestFit="1" customWidth="1"/>
    <col min="4" max="4" width="19.7109375" style="19" customWidth="1"/>
    <col min="5" max="5" width="6.5703125" style="19" bestFit="1" customWidth="1"/>
  </cols>
  <sheetData>
    <row r="1" spans="1:5" x14ac:dyDescent="0.25">
      <c r="A1" s="19" t="s">
        <v>277</v>
      </c>
      <c r="B1" s="19" t="s">
        <v>278</v>
      </c>
      <c r="C1" s="19" t="s">
        <v>279</v>
      </c>
      <c r="D1" s="19" t="s">
        <v>278</v>
      </c>
      <c r="E1" s="19" t="s">
        <v>278</v>
      </c>
    </row>
    <row r="2" spans="1:5" x14ac:dyDescent="0.25">
      <c r="A2" s="19">
        <v>0</v>
      </c>
      <c r="B2" s="19">
        <v>24</v>
      </c>
      <c r="C2" s="19" t="s">
        <v>186</v>
      </c>
      <c r="D2" s="19" t="s">
        <v>280</v>
      </c>
      <c r="E2" s="19">
        <v>24</v>
      </c>
    </row>
    <row r="3" spans="1:5" x14ac:dyDescent="0.25">
      <c r="A3" s="19">
        <v>0</v>
      </c>
      <c r="B3" s="19">
        <v>41</v>
      </c>
      <c r="C3" s="19" t="s">
        <v>205</v>
      </c>
      <c r="D3" s="19" t="s">
        <v>280</v>
      </c>
      <c r="E3" s="19">
        <v>41</v>
      </c>
    </row>
    <row r="4" spans="1:5" x14ac:dyDescent="0.25">
      <c r="A4" s="19">
        <v>0</v>
      </c>
      <c r="B4" s="19">
        <v>39</v>
      </c>
      <c r="C4" s="19" t="s">
        <v>203</v>
      </c>
      <c r="D4" s="19" t="s">
        <v>280</v>
      </c>
      <c r="E4" s="19">
        <v>39</v>
      </c>
    </row>
    <row r="5" spans="1:5" x14ac:dyDescent="0.25">
      <c r="A5" s="19">
        <v>0</v>
      </c>
      <c r="B5" s="19">
        <v>42</v>
      </c>
      <c r="C5" s="19" t="s">
        <v>206</v>
      </c>
      <c r="D5" s="19" t="s">
        <v>280</v>
      </c>
      <c r="E5" s="19">
        <v>42</v>
      </c>
    </row>
    <row r="6" spans="1:5" x14ac:dyDescent="0.25">
      <c r="A6" s="19">
        <v>0</v>
      </c>
      <c r="B6" s="19">
        <v>44</v>
      </c>
      <c r="C6" s="19" t="s">
        <v>209</v>
      </c>
      <c r="D6" s="19" t="s">
        <v>280</v>
      </c>
      <c r="E6" s="19">
        <v>44</v>
      </c>
    </row>
    <row r="7" spans="1:5" x14ac:dyDescent="0.25">
      <c r="A7" s="19">
        <v>0</v>
      </c>
      <c r="B7" s="19">
        <v>87</v>
      </c>
      <c r="C7" s="19" t="s">
        <v>190</v>
      </c>
      <c r="D7" s="19" t="s">
        <v>280</v>
      </c>
      <c r="E7" s="19">
        <v>87</v>
      </c>
    </row>
    <row r="8" spans="1:5" x14ac:dyDescent="0.25">
      <c r="A8" s="19">
        <v>0</v>
      </c>
      <c r="B8" s="19">
        <v>86</v>
      </c>
      <c r="C8" s="19" t="s">
        <v>188</v>
      </c>
      <c r="D8" s="19" t="s">
        <v>280</v>
      </c>
      <c r="E8" s="19">
        <v>86</v>
      </c>
    </row>
    <row r="9" spans="1:5" x14ac:dyDescent="0.25">
      <c r="A9" s="19">
        <v>0</v>
      </c>
      <c r="B9" s="19">
        <v>25</v>
      </c>
      <c r="C9" s="19" t="s">
        <v>187</v>
      </c>
      <c r="D9" s="19" t="s">
        <v>280</v>
      </c>
      <c r="E9" s="19">
        <v>25</v>
      </c>
    </row>
    <row r="10" spans="1:5" x14ac:dyDescent="0.25">
      <c r="A10" s="19">
        <v>0</v>
      </c>
      <c r="B10" s="19">
        <v>37</v>
      </c>
      <c r="C10" s="19" t="s">
        <v>201</v>
      </c>
      <c r="D10" s="19" t="s">
        <v>280</v>
      </c>
      <c r="E10" s="19">
        <v>37</v>
      </c>
    </row>
    <row r="11" spans="1:5" x14ac:dyDescent="0.25">
      <c r="A11" s="19">
        <v>0</v>
      </c>
      <c r="B11" s="19">
        <v>35</v>
      </c>
      <c r="C11" s="19" t="s">
        <v>199</v>
      </c>
      <c r="D11" s="19" t="s">
        <v>280</v>
      </c>
      <c r="E11" s="19">
        <v>35</v>
      </c>
    </row>
    <row r="12" spans="1:5" x14ac:dyDescent="0.25">
      <c r="A12" s="19">
        <v>0</v>
      </c>
      <c r="B12" s="19">
        <v>32</v>
      </c>
      <c r="C12" s="19" t="s">
        <v>196</v>
      </c>
      <c r="D12" s="19" t="s">
        <v>280</v>
      </c>
      <c r="E12" s="19">
        <v>32</v>
      </c>
    </row>
    <row r="13" spans="1:5" x14ac:dyDescent="0.25">
      <c r="A13" s="19">
        <v>0</v>
      </c>
      <c r="B13" s="19">
        <v>33</v>
      </c>
      <c r="C13" s="19" t="s">
        <v>197</v>
      </c>
      <c r="D13" s="19" t="s">
        <v>280</v>
      </c>
      <c r="E13" s="19">
        <v>33</v>
      </c>
    </row>
    <row r="14" spans="1:5" x14ac:dyDescent="0.25">
      <c r="A14" s="19">
        <v>0</v>
      </c>
      <c r="B14" s="19">
        <v>47</v>
      </c>
      <c r="C14" s="19" t="s">
        <v>213</v>
      </c>
      <c r="D14" s="19" t="s">
        <v>280</v>
      </c>
      <c r="E14" s="19">
        <v>47</v>
      </c>
    </row>
    <row r="15" spans="1:5" x14ac:dyDescent="0.25">
      <c r="A15" s="19">
        <v>0</v>
      </c>
      <c r="B15" s="19">
        <v>50</v>
      </c>
      <c r="C15" s="19" t="s">
        <v>216</v>
      </c>
      <c r="D15" s="19" t="s">
        <v>280</v>
      </c>
      <c r="E15" s="19">
        <v>50</v>
      </c>
    </row>
    <row r="16" spans="1:5" x14ac:dyDescent="0.25">
      <c r="A16" s="19">
        <v>0</v>
      </c>
      <c r="B16" s="19">
        <v>53</v>
      </c>
      <c r="C16" s="19" t="s">
        <v>219</v>
      </c>
      <c r="D16" s="19" t="s">
        <v>280</v>
      </c>
      <c r="E16" s="19">
        <v>53</v>
      </c>
    </row>
    <row r="17" spans="1:5" x14ac:dyDescent="0.25">
      <c r="A17" s="19">
        <v>0</v>
      </c>
      <c r="B17" s="19">
        <v>52</v>
      </c>
      <c r="C17" s="19" t="s">
        <v>218</v>
      </c>
      <c r="D17" s="19" t="s">
        <v>280</v>
      </c>
      <c r="E17" s="19">
        <v>52</v>
      </c>
    </row>
    <row r="18" spans="1:5" x14ac:dyDescent="0.25">
      <c r="A18" s="19">
        <v>0</v>
      </c>
      <c r="B18" s="19">
        <v>43</v>
      </c>
      <c r="C18" s="19" t="s">
        <v>207</v>
      </c>
      <c r="D18" s="19" t="s">
        <v>280</v>
      </c>
      <c r="E18" s="19">
        <v>43</v>
      </c>
    </row>
    <row r="19" spans="1:5" x14ac:dyDescent="0.25">
      <c r="A19" s="19">
        <v>0</v>
      </c>
      <c r="B19" s="19">
        <v>36</v>
      </c>
      <c r="C19" s="19" t="s">
        <v>200</v>
      </c>
      <c r="D19" s="19" t="s">
        <v>280</v>
      </c>
      <c r="E19" s="19">
        <v>36</v>
      </c>
    </row>
    <row r="20" spans="1:5" x14ac:dyDescent="0.25">
      <c r="A20" s="19">
        <v>0</v>
      </c>
      <c r="B20" s="19">
        <v>51</v>
      </c>
      <c r="C20" s="19" t="s">
        <v>217</v>
      </c>
      <c r="D20" s="19" t="s">
        <v>280</v>
      </c>
      <c r="E20" s="19">
        <v>51</v>
      </c>
    </row>
    <row r="21" spans="1:5" x14ac:dyDescent="0.25">
      <c r="A21" s="19">
        <v>0</v>
      </c>
      <c r="B21" s="19">
        <v>34</v>
      </c>
      <c r="C21" s="19" t="s">
        <v>198</v>
      </c>
      <c r="D21" s="19" t="s">
        <v>280</v>
      </c>
      <c r="E21" s="19">
        <v>34</v>
      </c>
    </row>
    <row r="22" spans="1:5" x14ac:dyDescent="0.25">
      <c r="A22" s="19">
        <v>0</v>
      </c>
      <c r="B22" s="19">
        <v>48</v>
      </c>
      <c r="C22" s="19" t="s">
        <v>214</v>
      </c>
      <c r="D22" s="19" t="s">
        <v>280</v>
      </c>
      <c r="E22" s="19">
        <v>48</v>
      </c>
    </row>
    <row r="23" spans="1:5" x14ac:dyDescent="0.25">
      <c r="A23" s="19">
        <v>0</v>
      </c>
      <c r="B23" s="19">
        <v>201</v>
      </c>
      <c r="C23" s="19" t="s">
        <v>281</v>
      </c>
      <c r="D23" s="19" t="s">
        <v>280</v>
      </c>
      <c r="E23" s="19">
        <v>201</v>
      </c>
    </row>
    <row r="24" spans="1:5" x14ac:dyDescent="0.25">
      <c r="A24" s="19">
        <v>0</v>
      </c>
      <c r="B24" s="19">
        <v>26</v>
      </c>
      <c r="C24" s="19" t="s">
        <v>189</v>
      </c>
      <c r="D24" s="19" t="s">
        <v>280</v>
      </c>
      <c r="E24" s="19">
        <v>26</v>
      </c>
    </row>
    <row r="25" spans="1:5" x14ac:dyDescent="0.25">
      <c r="A25" s="19">
        <v>0</v>
      </c>
      <c r="B25" s="19">
        <v>45</v>
      </c>
      <c r="C25" s="19" t="s">
        <v>210</v>
      </c>
      <c r="D25" s="19" t="s">
        <v>280</v>
      </c>
      <c r="E25" s="19">
        <v>45</v>
      </c>
    </row>
    <row r="26" spans="1:5" x14ac:dyDescent="0.25">
      <c r="A26" s="19">
        <v>0</v>
      </c>
      <c r="B26" s="19">
        <v>89</v>
      </c>
      <c r="C26" s="19" t="s">
        <v>211</v>
      </c>
      <c r="D26" s="19" t="s">
        <v>280</v>
      </c>
      <c r="E26" s="19">
        <v>89</v>
      </c>
    </row>
    <row r="27" spans="1:5" x14ac:dyDescent="0.25">
      <c r="A27" s="19">
        <v>0</v>
      </c>
      <c r="B27" s="19">
        <v>49</v>
      </c>
      <c r="C27" s="19" t="s">
        <v>215</v>
      </c>
      <c r="D27" s="19" t="s">
        <v>280</v>
      </c>
      <c r="E27" s="19">
        <v>49</v>
      </c>
    </row>
    <row r="28" spans="1:5" x14ac:dyDescent="0.25">
      <c r="A28" s="19">
        <v>0</v>
      </c>
      <c r="B28" s="19">
        <v>38</v>
      </c>
      <c r="C28" s="19" t="s">
        <v>202</v>
      </c>
      <c r="D28" s="19" t="s">
        <v>280</v>
      </c>
      <c r="E28" s="19">
        <v>38</v>
      </c>
    </row>
    <row r="29" spans="1:5" x14ac:dyDescent="0.25">
      <c r="A29" s="19">
        <v>0</v>
      </c>
      <c r="B29" s="19">
        <v>46</v>
      </c>
      <c r="C29" s="19" t="s">
        <v>212</v>
      </c>
      <c r="D29" s="19" t="s">
        <v>280</v>
      </c>
      <c r="E29" s="19">
        <v>46</v>
      </c>
    </row>
    <row r="30" spans="1:5" x14ac:dyDescent="0.25">
      <c r="A30" s="19">
        <v>0</v>
      </c>
      <c r="B30" s="19">
        <v>23</v>
      </c>
      <c r="C30" s="19" t="s">
        <v>185</v>
      </c>
      <c r="D30" s="19" t="s">
        <v>280</v>
      </c>
      <c r="E30" s="19">
        <v>23</v>
      </c>
    </row>
    <row r="31" spans="1:5" x14ac:dyDescent="0.25">
      <c r="A31" s="19">
        <v>0</v>
      </c>
      <c r="B31" s="19">
        <v>28</v>
      </c>
      <c r="C31" s="19" t="s">
        <v>192</v>
      </c>
      <c r="D31" s="19" t="s">
        <v>280</v>
      </c>
      <c r="E31" s="19">
        <v>28</v>
      </c>
    </row>
    <row r="32" spans="1:5" x14ac:dyDescent="0.25">
      <c r="A32" s="19">
        <v>0</v>
      </c>
      <c r="B32" s="19">
        <v>30</v>
      </c>
      <c r="C32" s="19" t="s">
        <v>194</v>
      </c>
      <c r="D32" s="19" t="s">
        <v>280</v>
      </c>
      <c r="E32" s="19">
        <v>30</v>
      </c>
    </row>
    <row r="33" spans="1:5" x14ac:dyDescent="0.25">
      <c r="A33" s="19">
        <v>0</v>
      </c>
      <c r="B33" s="19">
        <v>88</v>
      </c>
      <c r="C33" s="19" t="s">
        <v>208</v>
      </c>
      <c r="D33" s="19" t="s">
        <v>280</v>
      </c>
      <c r="E33" s="19">
        <v>88</v>
      </c>
    </row>
    <row r="34" spans="1:5" x14ac:dyDescent="0.25">
      <c r="A34" s="19">
        <v>0</v>
      </c>
      <c r="B34" s="19">
        <v>27</v>
      </c>
      <c r="C34" s="19" t="s">
        <v>191</v>
      </c>
      <c r="D34" s="19" t="s">
        <v>280</v>
      </c>
      <c r="E34" s="19">
        <v>27</v>
      </c>
    </row>
    <row r="35" spans="1:5" x14ac:dyDescent="0.25">
      <c r="A35" s="19">
        <v>0</v>
      </c>
      <c r="B35" s="19">
        <v>54</v>
      </c>
      <c r="C35" s="19" t="s">
        <v>220</v>
      </c>
      <c r="D35" s="19" t="s">
        <v>280</v>
      </c>
      <c r="E35" s="19">
        <v>54</v>
      </c>
    </row>
    <row r="36" spans="1:5" x14ac:dyDescent="0.25">
      <c r="A36" s="19">
        <v>0</v>
      </c>
      <c r="B36" s="19">
        <v>31</v>
      </c>
      <c r="C36" s="19" t="s">
        <v>195</v>
      </c>
      <c r="D36" s="19" t="s">
        <v>280</v>
      </c>
      <c r="E36" s="19">
        <v>31</v>
      </c>
    </row>
    <row r="37" spans="1:5" x14ac:dyDescent="0.25">
      <c r="A37" s="19">
        <v>0</v>
      </c>
      <c r="B37" s="19">
        <v>40</v>
      </c>
      <c r="C37" s="19" t="s">
        <v>204</v>
      </c>
      <c r="D37" s="19" t="s">
        <v>280</v>
      </c>
      <c r="E37" s="19">
        <v>40</v>
      </c>
    </row>
    <row r="38" spans="1:5" x14ac:dyDescent="0.25">
      <c r="A38" s="19">
        <v>0</v>
      </c>
      <c r="B38" s="19">
        <v>29</v>
      </c>
      <c r="C38" s="19" t="s">
        <v>193</v>
      </c>
      <c r="D38" s="19" t="s">
        <v>280</v>
      </c>
      <c r="E38" s="19">
        <v>29</v>
      </c>
    </row>
    <row r="39" spans="1:5" x14ac:dyDescent="0.25">
      <c r="B39" s="19">
        <v>12</v>
      </c>
      <c r="C39" s="19" t="s">
        <v>174</v>
      </c>
      <c r="D39" s="19" t="s">
        <v>282</v>
      </c>
      <c r="E39" s="19">
        <v>12</v>
      </c>
    </row>
    <row r="40" spans="1:5" x14ac:dyDescent="0.25">
      <c r="B40" s="19">
        <v>75</v>
      </c>
      <c r="C40" s="19" t="s">
        <v>283</v>
      </c>
      <c r="D40" s="19" t="s">
        <v>282</v>
      </c>
      <c r="E40" s="19">
        <v>75</v>
      </c>
    </row>
    <row r="41" spans="1:5" x14ac:dyDescent="0.25">
      <c r="B41" s="19">
        <v>76</v>
      </c>
      <c r="C41" s="19" t="s">
        <v>284</v>
      </c>
      <c r="D41" s="19" t="s">
        <v>282</v>
      </c>
      <c r="E41" s="19">
        <v>76</v>
      </c>
    </row>
    <row r="42" spans="1:5" x14ac:dyDescent="0.25">
      <c r="B42" s="19">
        <v>9</v>
      </c>
      <c r="C42" s="19" t="s">
        <v>162</v>
      </c>
      <c r="D42" s="19" t="s">
        <v>282</v>
      </c>
      <c r="E42" s="19">
        <v>9</v>
      </c>
    </row>
    <row r="43" spans="1:5" x14ac:dyDescent="0.25">
      <c r="B43" s="19">
        <v>70</v>
      </c>
      <c r="C43" s="19" t="s">
        <v>240</v>
      </c>
      <c r="D43" s="19" t="s">
        <v>282</v>
      </c>
      <c r="E43" s="19">
        <v>70</v>
      </c>
    </row>
    <row r="44" spans="1:5" x14ac:dyDescent="0.25">
      <c r="B44" s="19">
        <v>17</v>
      </c>
      <c r="C44" s="19" t="s">
        <v>179</v>
      </c>
      <c r="D44" s="19" t="s">
        <v>282</v>
      </c>
      <c r="E44" s="19">
        <v>17</v>
      </c>
    </row>
    <row r="45" spans="1:5" x14ac:dyDescent="0.25">
      <c r="B45" s="19">
        <v>1</v>
      </c>
      <c r="C45" s="19" t="s">
        <v>154</v>
      </c>
      <c r="D45" s="19" t="s">
        <v>282</v>
      </c>
      <c r="E45" s="19">
        <v>1</v>
      </c>
    </row>
    <row r="46" spans="1:5" x14ac:dyDescent="0.25">
      <c r="B46" s="19">
        <v>56</v>
      </c>
      <c r="C46" s="19" t="s">
        <v>188</v>
      </c>
      <c r="D46" s="19" t="s">
        <v>282</v>
      </c>
      <c r="E46" s="19">
        <v>56</v>
      </c>
    </row>
    <row r="47" spans="1:5" x14ac:dyDescent="0.25">
      <c r="B47" s="19">
        <v>55</v>
      </c>
      <c r="C47" s="19" t="s">
        <v>222</v>
      </c>
      <c r="D47" s="19" t="s">
        <v>282</v>
      </c>
      <c r="E47" s="19">
        <v>55</v>
      </c>
    </row>
    <row r="48" spans="1:5" x14ac:dyDescent="0.25">
      <c r="B48" s="19">
        <v>11</v>
      </c>
      <c r="C48" s="19" t="s">
        <v>285</v>
      </c>
      <c r="D48" s="19" t="s">
        <v>282</v>
      </c>
      <c r="E48" s="19">
        <v>11</v>
      </c>
    </row>
    <row r="49" spans="2:5" x14ac:dyDescent="0.25">
      <c r="B49" s="19">
        <v>58</v>
      </c>
      <c r="C49" s="19" t="s">
        <v>225</v>
      </c>
      <c r="D49" s="19" t="s">
        <v>282</v>
      </c>
      <c r="E49" s="19">
        <v>58</v>
      </c>
    </row>
    <row r="50" spans="2:5" x14ac:dyDescent="0.25">
      <c r="B50" s="19">
        <v>82</v>
      </c>
      <c r="C50" s="19" t="s">
        <v>251</v>
      </c>
      <c r="D50" s="19" t="s">
        <v>282</v>
      </c>
      <c r="E50" s="19">
        <v>82</v>
      </c>
    </row>
    <row r="51" spans="2:5" x14ac:dyDescent="0.25">
      <c r="B51" s="19">
        <v>66</v>
      </c>
      <c r="C51" s="19" t="s">
        <v>237</v>
      </c>
      <c r="D51" s="19" t="s">
        <v>282</v>
      </c>
      <c r="E51" s="19">
        <v>66</v>
      </c>
    </row>
    <row r="52" spans="2:5" x14ac:dyDescent="0.25">
      <c r="B52" s="19">
        <v>64</v>
      </c>
      <c r="C52" s="19" t="s">
        <v>235</v>
      </c>
      <c r="D52" s="19" t="s">
        <v>282</v>
      </c>
      <c r="E52" s="19">
        <v>64</v>
      </c>
    </row>
    <row r="53" spans="2:5" x14ac:dyDescent="0.25">
      <c r="B53" s="19">
        <v>77</v>
      </c>
      <c r="C53" s="19" t="s">
        <v>245</v>
      </c>
      <c r="D53" s="19" t="s">
        <v>282</v>
      </c>
      <c r="E53" s="19">
        <v>77</v>
      </c>
    </row>
    <row r="54" spans="2:5" x14ac:dyDescent="0.25">
      <c r="B54" s="19">
        <v>74</v>
      </c>
      <c r="C54" s="19" t="s">
        <v>286</v>
      </c>
      <c r="D54" s="19" t="s">
        <v>282</v>
      </c>
      <c r="E54" s="19">
        <v>74</v>
      </c>
    </row>
    <row r="55" spans="2:5" x14ac:dyDescent="0.25">
      <c r="B55" s="19">
        <v>15</v>
      </c>
      <c r="C55" s="19" t="s">
        <v>177</v>
      </c>
      <c r="D55" s="19" t="s">
        <v>282</v>
      </c>
      <c r="E55" s="19">
        <v>15</v>
      </c>
    </row>
    <row r="56" spans="2:5" x14ac:dyDescent="0.25">
      <c r="B56" s="19">
        <v>21</v>
      </c>
      <c r="C56" s="19" t="s">
        <v>287</v>
      </c>
      <c r="D56" s="19" t="s">
        <v>282</v>
      </c>
      <c r="E56" s="19">
        <v>21</v>
      </c>
    </row>
    <row r="57" spans="2:5" x14ac:dyDescent="0.25">
      <c r="B57" s="19">
        <v>22</v>
      </c>
      <c r="C57" s="19" t="s">
        <v>288</v>
      </c>
      <c r="D57" s="19" t="s">
        <v>282</v>
      </c>
      <c r="E57" s="19">
        <v>22</v>
      </c>
    </row>
    <row r="58" spans="2:5" x14ac:dyDescent="0.25">
      <c r="B58" s="19">
        <v>2</v>
      </c>
      <c r="C58" s="19" t="s">
        <v>155</v>
      </c>
      <c r="D58" s="19" t="s">
        <v>282</v>
      </c>
      <c r="E58" s="19">
        <v>2</v>
      </c>
    </row>
    <row r="59" spans="2:5" x14ac:dyDescent="0.25">
      <c r="B59" s="19">
        <v>3</v>
      </c>
      <c r="C59" s="19" t="s">
        <v>289</v>
      </c>
      <c r="D59" s="19" t="s">
        <v>282</v>
      </c>
      <c r="E59" s="19">
        <v>3</v>
      </c>
    </row>
    <row r="60" spans="2:5" x14ac:dyDescent="0.25">
      <c r="B60" s="19">
        <v>18</v>
      </c>
      <c r="C60" s="19" t="s">
        <v>180</v>
      </c>
      <c r="D60" s="19" t="s">
        <v>282</v>
      </c>
      <c r="E60" s="19">
        <v>18</v>
      </c>
    </row>
    <row r="61" spans="2:5" x14ac:dyDescent="0.25">
      <c r="B61" s="19">
        <v>69</v>
      </c>
      <c r="C61" s="19" t="s">
        <v>239</v>
      </c>
      <c r="D61" s="19" t="s">
        <v>282</v>
      </c>
      <c r="E61" s="19">
        <v>69</v>
      </c>
    </row>
    <row r="62" spans="2:5" x14ac:dyDescent="0.25">
      <c r="B62" s="19">
        <v>81</v>
      </c>
      <c r="C62" s="19" t="s">
        <v>250</v>
      </c>
      <c r="D62" s="19" t="s">
        <v>282</v>
      </c>
      <c r="E62" s="19">
        <v>81</v>
      </c>
    </row>
    <row r="63" spans="2:5" x14ac:dyDescent="0.25">
      <c r="B63" s="19">
        <v>14</v>
      </c>
      <c r="C63" s="19" t="s">
        <v>290</v>
      </c>
      <c r="D63" s="19" t="s">
        <v>282</v>
      </c>
      <c r="E63" s="19">
        <v>14</v>
      </c>
    </row>
    <row r="64" spans="2:5" x14ac:dyDescent="0.25">
      <c r="B64" s="19">
        <v>7</v>
      </c>
      <c r="C64" s="19" t="s">
        <v>160</v>
      </c>
      <c r="D64" s="19" t="s">
        <v>282</v>
      </c>
      <c r="E64" s="19">
        <v>7</v>
      </c>
    </row>
    <row r="65" spans="2:5" x14ac:dyDescent="0.25">
      <c r="B65" s="19">
        <v>59</v>
      </c>
      <c r="C65" s="19" t="s">
        <v>226</v>
      </c>
      <c r="D65" s="19" t="s">
        <v>282</v>
      </c>
      <c r="E65" s="19">
        <v>59</v>
      </c>
    </row>
    <row r="66" spans="2:5" x14ac:dyDescent="0.25">
      <c r="B66" s="19">
        <v>84</v>
      </c>
      <c r="C66" s="19" t="s">
        <v>291</v>
      </c>
      <c r="D66" s="19" t="s">
        <v>282</v>
      </c>
      <c r="E66" s="19">
        <v>84</v>
      </c>
    </row>
    <row r="67" spans="2:5" x14ac:dyDescent="0.25">
      <c r="B67" s="19">
        <v>78</v>
      </c>
      <c r="C67" s="19" t="s">
        <v>246</v>
      </c>
      <c r="D67" s="19" t="s">
        <v>282</v>
      </c>
      <c r="E67" s="19">
        <v>78</v>
      </c>
    </row>
    <row r="68" spans="2:5" x14ac:dyDescent="0.25">
      <c r="B68" s="19">
        <v>65</v>
      </c>
      <c r="C68" s="19" t="s">
        <v>236</v>
      </c>
      <c r="D68" s="19" t="s">
        <v>282</v>
      </c>
      <c r="E68" s="19">
        <v>65</v>
      </c>
    </row>
    <row r="69" spans="2:5" x14ac:dyDescent="0.25">
      <c r="B69" s="19">
        <v>67</v>
      </c>
      <c r="C69" s="19" t="s">
        <v>202</v>
      </c>
      <c r="D69" s="19" t="s">
        <v>282</v>
      </c>
      <c r="E69" s="19">
        <v>67</v>
      </c>
    </row>
    <row r="70" spans="2:5" x14ac:dyDescent="0.25">
      <c r="B70" s="19">
        <v>4</v>
      </c>
      <c r="C70" s="19" t="s">
        <v>157</v>
      </c>
      <c r="D70" s="19" t="s">
        <v>282</v>
      </c>
      <c r="E70" s="19">
        <v>4</v>
      </c>
    </row>
    <row r="71" spans="2:5" x14ac:dyDescent="0.25">
      <c r="B71" s="19">
        <v>72</v>
      </c>
      <c r="C71" s="19" t="s">
        <v>242</v>
      </c>
      <c r="D71" s="19" t="s">
        <v>282</v>
      </c>
      <c r="E71" s="19">
        <v>72</v>
      </c>
    </row>
    <row r="72" spans="2:5" x14ac:dyDescent="0.25">
      <c r="B72" s="19">
        <v>20</v>
      </c>
      <c r="C72" s="19" t="s">
        <v>182</v>
      </c>
      <c r="D72" s="19" t="s">
        <v>282</v>
      </c>
      <c r="E72" s="19">
        <v>20</v>
      </c>
    </row>
    <row r="73" spans="2:5" x14ac:dyDescent="0.25">
      <c r="B73" s="19">
        <v>62</v>
      </c>
      <c r="C73" s="19" t="s">
        <v>231</v>
      </c>
      <c r="D73" s="19" t="s">
        <v>282</v>
      </c>
      <c r="E73" s="19">
        <v>62</v>
      </c>
    </row>
    <row r="74" spans="2:5" x14ac:dyDescent="0.25">
      <c r="B74" s="19">
        <v>61</v>
      </c>
      <c r="C74" s="19" t="s">
        <v>229</v>
      </c>
      <c r="D74" s="19" t="s">
        <v>282</v>
      </c>
      <c r="E74" s="19">
        <v>61</v>
      </c>
    </row>
    <row r="75" spans="2:5" x14ac:dyDescent="0.25">
      <c r="B75" s="19">
        <v>60</v>
      </c>
      <c r="C75" s="19" t="s">
        <v>228</v>
      </c>
      <c r="D75" s="19" t="s">
        <v>282</v>
      </c>
      <c r="E75" s="19">
        <v>60</v>
      </c>
    </row>
    <row r="76" spans="2:5" x14ac:dyDescent="0.25">
      <c r="B76" s="19">
        <v>8</v>
      </c>
      <c r="C76" s="19" t="s">
        <v>161</v>
      </c>
      <c r="D76" s="19" t="s">
        <v>282</v>
      </c>
      <c r="E76" s="19">
        <v>8</v>
      </c>
    </row>
    <row r="77" spans="2:5" x14ac:dyDescent="0.25">
      <c r="B77" s="19">
        <v>85</v>
      </c>
      <c r="C77" s="19" t="s">
        <v>254</v>
      </c>
      <c r="D77" s="19" t="s">
        <v>282</v>
      </c>
      <c r="E77" s="19">
        <v>85</v>
      </c>
    </row>
    <row r="78" spans="2:5" x14ac:dyDescent="0.25">
      <c r="B78" s="19">
        <v>13</v>
      </c>
      <c r="C78" s="19" t="s">
        <v>175</v>
      </c>
      <c r="D78" s="19" t="s">
        <v>282</v>
      </c>
      <c r="E78" s="19">
        <v>13</v>
      </c>
    </row>
    <row r="79" spans="2:5" x14ac:dyDescent="0.25">
      <c r="B79" s="19">
        <v>80</v>
      </c>
      <c r="C79" s="19" t="s">
        <v>248</v>
      </c>
      <c r="D79" s="19" t="s">
        <v>282</v>
      </c>
      <c r="E79" s="19">
        <v>80</v>
      </c>
    </row>
    <row r="80" spans="2:5" x14ac:dyDescent="0.25">
      <c r="B80" s="19">
        <v>16</v>
      </c>
      <c r="C80" s="19" t="s">
        <v>292</v>
      </c>
      <c r="D80" s="19" t="s">
        <v>282</v>
      </c>
      <c r="E80" s="19">
        <v>16</v>
      </c>
    </row>
    <row r="81" spans="2:5" x14ac:dyDescent="0.25">
      <c r="B81" s="19">
        <v>19</v>
      </c>
      <c r="C81" s="19" t="s">
        <v>181</v>
      </c>
      <c r="D81" s="19" t="s">
        <v>282</v>
      </c>
      <c r="E81" s="19">
        <v>19</v>
      </c>
    </row>
    <row r="82" spans="2:5" x14ac:dyDescent="0.25">
      <c r="B82" s="19">
        <v>71</v>
      </c>
      <c r="C82" s="19" t="s">
        <v>241</v>
      </c>
      <c r="D82" s="19" t="s">
        <v>282</v>
      </c>
      <c r="E82" s="19">
        <v>71</v>
      </c>
    </row>
    <row r="83" spans="2:5" x14ac:dyDescent="0.25">
      <c r="B83" s="19">
        <v>68</v>
      </c>
      <c r="C83" s="19" t="s">
        <v>238</v>
      </c>
      <c r="D83" s="19" t="s">
        <v>282</v>
      </c>
      <c r="E83" s="19">
        <v>68</v>
      </c>
    </row>
    <row r="84" spans="2:5" x14ac:dyDescent="0.25">
      <c r="B84" s="19">
        <v>83</v>
      </c>
      <c r="C84" s="19" t="s">
        <v>252</v>
      </c>
      <c r="D84" s="19" t="s">
        <v>282</v>
      </c>
      <c r="E84" s="19">
        <v>83</v>
      </c>
    </row>
    <row r="85" spans="2:5" x14ac:dyDescent="0.25">
      <c r="B85" s="19">
        <v>10</v>
      </c>
      <c r="C85" s="19" t="s">
        <v>166</v>
      </c>
      <c r="D85" s="19" t="s">
        <v>282</v>
      </c>
      <c r="E85" s="19">
        <v>10</v>
      </c>
    </row>
    <row r="86" spans="2:5" x14ac:dyDescent="0.25">
      <c r="B86" s="19">
        <v>63</v>
      </c>
      <c r="C86" s="19" t="s">
        <v>293</v>
      </c>
      <c r="D86" s="19" t="s">
        <v>282</v>
      </c>
      <c r="E86" s="19">
        <v>63</v>
      </c>
    </row>
    <row r="87" spans="2:5" x14ac:dyDescent="0.25">
      <c r="B87" s="19">
        <v>57</v>
      </c>
      <c r="C87" s="19" t="s">
        <v>223</v>
      </c>
      <c r="D87" s="19" t="s">
        <v>282</v>
      </c>
      <c r="E87" s="19">
        <v>57</v>
      </c>
    </row>
    <row r="88" spans="2:5" x14ac:dyDescent="0.25">
      <c r="B88" s="19">
        <v>6</v>
      </c>
      <c r="C88" s="19" t="s">
        <v>158</v>
      </c>
      <c r="D88" s="19" t="s">
        <v>282</v>
      </c>
      <c r="E88" s="19">
        <v>6</v>
      </c>
    </row>
    <row r="89" spans="2:5" x14ac:dyDescent="0.25">
      <c r="B89" s="19">
        <v>5</v>
      </c>
      <c r="C89" s="19" t="s">
        <v>159</v>
      </c>
      <c r="D89" s="19" t="s">
        <v>282</v>
      </c>
      <c r="E89" s="19">
        <v>5</v>
      </c>
    </row>
    <row r="90" spans="2:5" x14ac:dyDescent="0.25">
      <c r="B90" s="19">
        <v>79</v>
      </c>
      <c r="C90" s="19" t="s">
        <v>247</v>
      </c>
      <c r="D90" s="19" t="s">
        <v>282</v>
      </c>
      <c r="E90" s="19">
        <v>79</v>
      </c>
    </row>
    <row r="91" spans="2:5" x14ac:dyDescent="0.25">
      <c r="B91" s="19">
        <v>73</v>
      </c>
      <c r="C91" s="19" t="s">
        <v>243</v>
      </c>
      <c r="D91" s="19" t="s">
        <v>282</v>
      </c>
      <c r="E91" s="19">
        <v>73</v>
      </c>
    </row>
    <row r="92" spans="2:5" x14ac:dyDescent="0.25">
      <c r="B92" s="19">
        <v>101</v>
      </c>
      <c r="C92" s="19" t="s">
        <v>294</v>
      </c>
      <c r="D92" s="19" t="s">
        <v>282</v>
      </c>
      <c r="E92" s="19">
        <v>101</v>
      </c>
    </row>
    <row r="93" spans="2:5" x14ac:dyDescent="0.25">
      <c r="B93" s="19">
        <v>102</v>
      </c>
      <c r="C93" s="19" t="s">
        <v>295</v>
      </c>
      <c r="D93" s="19" t="s">
        <v>282</v>
      </c>
      <c r="E93" s="19">
        <v>102</v>
      </c>
    </row>
    <row r="94" spans="2:5" x14ac:dyDescent="0.25">
      <c r="B94" s="19">
        <v>103</v>
      </c>
      <c r="C94" s="19" t="s">
        <v>296</v>
      </c>
      <c r="D94" s="19" t="s">
        <v>282</v>
      </c>
      <c r="E94" s="19">
        <v>103</v>
      </c>
    </row>
    <row r="95" spans="2:5" x14ac:dyDescent="0.25">
      <c r="B95" s="19">
        <v>104</v>
      </c>
      <c r="C95" s="19" t="s">
        <v>297</v>
      </c>
      <c r="D95" s="19" t="s">
        <v>282</v>
      </c>
      <c r="E95" s="19">
        <v>104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Laskentataulukot</vt:lpstr>
      </vt:variant>
      <vt:variant>
        <vt:i4>4</vt:i4>
      </vt:variant>
      <vt:variant>
        <vt:lpstr>Nimetyt alueet</vt:lpstr>
      </vt:variant>
      <vt:variant>
        <vt:i4>1</vt:i4>
      </vt:variant>
    </vt:vector>
  </HeadingPairs>
  <TitlesOfParts>
    <vt:vector size="5" baseType="lpstr">
      <vt:lpstr>Taul1</vt:lpstr>
      <vt:lpstr>kaavaMerkP</vt:lpstr>
      <vt:lpstr>Taul2</vt:lpstr>
      <vt:lpstr>Taul3</vt:lpstr>
      <vt:lpstr>Tietokanta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2019-01-09T13:56:04Z</dcterms:modified>
</cp:coreProperties>
</file>